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July 20" sheetId="1" r:id="rId1"/>
  </sheets>
  <externalReferences>
    <externalReference r:id="rId2"/>
  </externalReferences>
  <definedNames>
    <definedName name="_xlnm.Print_Area" localSheetId="0">'July 20'!$A$1:$M$120</definedName>
  </definedNames>
  <calcPr calcId="124519"/>
</workbook>
</file>

<file path=xl/calcChain.xml><?xml version="1.0" encoding="utf-8"?>
<calcChain xmlns="http://schemas.openxmlformats.org/spreadsheetml/2006/main">
  <c r="D119" i="1"/>
  <c r="C119"/>
  <c r="B119"/>
  <c r="E118"/>
  <c r="G117"/>
  <c r="E117"/>
  <c r="E116"/>
  <c r="E119" s="1"/>
  <c r="G114"/>
  <c r="G111"/>
  <c r="G108"/>
  <c r="C106"/>
  <c r="B106"/>
  <c r="E105"/>
  <c r="G105" s="1"/>
  <c r="D105"/>
  <c r="E104"/>
  <c r="D104"/>
  <c r="G104" s="1"/>
  <c r="E103"/>
  <c r="E106" s="1"/>
  <c r="D103"/>
  <c r="D106" s="1"/>
  <c r="C99"/>
  <c r="B98"/>
  <c r="B96"/>
  <c r="I94"/>
  <c r="B97" s="1"/>
  <c r="G93"/>
  <c r="B92"/>
  <c r="B91"/>
  <c r="B90"/>
  <c r="B93" s="1"/>
  <c r="P84"/>
  <c r="P83"/>
  <c r="P82"/>
  <c r="P85" s="1"/>
  <c r="P79"/>
  <c r="I79"/>
  <c r="H79"/>
  <c r="G79"/>
  <c r="E79"/>
  <c r="M79" s="1"/>
  <c r="D79"/>
  <c r="L79" s="1"/>
  <c r="C79"/>
  <c r="K79" s="1"/>
  <c r="P78"/>
  <c r="I78"/>
  <c r="H78"/>
  <c r="G78"/>
  <c r="E78"/>
  <c r="M78" s="1"/>
  <c r="D78"/>
  <c r="L78" s="1"/>
  <c r="C78"/>
  <c r="K78" s="1"/>
  <c r="P77"/>
  <c r="I77"/>
  <c r="H77"/>
  <c r="G77"/>
  <c r="E77"/>
  <c r="M77" s="1"/>
  <c r="D77"/>
  <c r="L77" s="1"/>
  <c r="C77"/>
  <c r="K77" s="1"/>
  <c r="P76"/>
  <c r="P80" s="1"/>
  <c r="I76"/>
  <c r="I80" s="1"/>
  <c r="G76"/>
  <c r="G80" s="1"/>
  <c r="E76"/>
  <c r="E80" s="1"/>
  <c r="M80" s="1"/>
  <c r="C76"/>
  <c r="C80" s="1"/>
  <c r="K80" s="1"/>
  <c r="P73"/>
  <c r="I73"/>
  <c r="H73"/>
  <c r="G73"/>
  <c r="E73"/>
  <c r="D73"/>
  <c r="C73"/>
  <c r="M72"/>
  <c r="L72"/>
  <c r="K72"/>
  <c r="M71"/>
  <c r="M73" s="1"/>
  <c r="L71"/>
  <c r="L73" s="1"/>
  <c r="K71"/>
  <c r="K73" s="1"/>
  <c r="P68"/>
  <c r="I68"/>
  <c r="H68"/>
  <c r="G68"/>
  <c r="E68"/>
  <c r="D68"/>
  <c r="C68"/>
  <c r="M67"/>
  <c r="M68" s="1"/>
  <c r="L67"/>
  <c r="O67" s="1"/>
  <c r="K67"/>
  <c r="K68" s="1"/>
  <c r="M66"/>
  <c r="L66"/>
  <c r="L68" s="1"/>
  <c r="K66"/>
  <c r="P63"/>
  <c r="I63"/>
  <c r="G63"/>
  <c r="D63"/>
  <c r="I62"/>
  <c r="H62"/>
  <c r="H63" s="1"/>
  <c r="G62"/>
  <c r="E62"/>
  <c r="E63" s="1"/>
  <c r="D62"/>
  <c r="L62" s="1"/>
  <c r="C62"/>
  <c r="K62" s="1"/>
  <c r="M61"/>
  <c r="L61"/>
  <c r="O61" s="1"/>
  <c r="Q61" s="1"/>
  <c r="K61"/>
  <c r="M60"/>
  <c r="L60"/>
  <c r="O60" s="1"/>
  <c r="Q60" s="1"/>
  <c r="K60"/>
  <c r="M59"/>
  <c r="L59"/>
  <c r="O59" s="1"/>
  <c r="K59"/>
  <c r="K63" s="1"/>
  <c r="P56"/>
  <c r="I55"/>
  <c r="H55"/>
  <c r="G55"/>
  <c r="E55"/>
  <c r="M55" s="1"/>
  <c r="D55"/>
  <c r="L55" s="1"/>
  <c r="O55" s="1"/>
  <c r="Q55" s="1"/>
  <c r="C55"/>
  <c r="K55" s="1"/>
  <c r="I54"/>
  <c r="I56" s="1"/>
  <c r="H54"/>
  <c r="H56" s="1"/>
  <c r="G54"/>
  <c r="G56" s="1"/>
  <c r="E54"/>
  <c r="E56" s="1"/>
  <c r="D54"/>
  <c r="D56" s="1"/>
  <c r="C54"/>
  <c r="C56" s="1"/>
  <c r="M53"/>
  <c r="L53"/>
  <c r="O53" s="1"/>
  <c r="Q53" s="1"/>
  <c r="K53"/>
  <c r="M52"/>
  <c r="L52"/>
  <c r="K52"/>
  <c r="M51"/>
  <c r="L51"/>
  <c r="O51" s="1"/>
  <c r="K51"/>
  <c r="P48"/>
  <c r="H48"/>
  <c r="E48"/>
  <c r="C48"/>
  <c r="I47"/>
  <c r="I48" s="1"/>
  <c r="H47"/>
  <c r="G47"/>
  <c r="G48" s="1"/>
  <c r="E47"/>
  <c r="M47" s="1"/>
  <c r="D47"/>
  <c r="L47" s="1"/>
  <c r="C47"/>
  <c r="K47" s="1"/>
  <c r="M46"/>
  <c r="L46"/>
  <c r="O46" s="1"/>
  <c r="Q46" s="1"/>
  <c r="K46"/>
  <c r="M45"/>
  <c r="L45"/>
  <c r="O45" s="1"/>
  <c r="Q45" s="1"/>
  <c r="K45"/>
  <c r="M44"/>
  <c r="L44"/>
  <c r="L48" s="1"/>
  <c r="K44"/>
  <c r="P41"/>
  <c r="I40"/>
  <c r="G40"/>
  <c r="E40"/>
  <c r="M40" s="1"/>
  <c r="D40"/>
  <c r="I39"/>
  <c r="I41" s="1"/>
  <c r="G39"/>
  <c r="G41" s="1"/>
  <c r="E39"/>
  <c r="E83" s="1"/>
  <c r="D39"/>
  <c r="D41" s="1"/>
  <c r="C39"/>
  <c r="M38"/>
  <c r="L38"/>
  <c r="O38" s="1"/>
  <c r="Q38" s="1"/>
  <c r="K38"/>
  <c r="M37"/>
  <c r="L37"/>
  <c r="O37" s="1"/>
  <c r="Q37" s="1"/>
  <c r="K37"/>
  <c r="M36"/>
  <c r="H36"/>
  <c r="C36"/>
  <c r="C40" s="1"/>
  <c r="K40" s="1"/>
  <c r="P33"/>
  <c r="I33"/>
  <c r="G33"/>
  <c r="D33"/>
  <c r="I32"/>
  <c r="H32"/>
  <c r="H33" s="1"/>
  <c r="G32"/>
  <c r="E32"/>
  <c r="E82" s="1"/>
  <c r="D32"/>
  <c r="L32" s="1"/>
  <c r="C32"/>
  <c r="C33" s="1"/>
  <c r="M31"/>
  <c r="L31"/>
  <c r="O31" s="1"/>
  <c r="Q31" s="1"/>
  <c r="K31"/>
  <c r="M30"/>
  <c r="L30"/>
  <c r="O30" s="1"/>
  <c r="Q30" s="1"/>
  <c r="K30"/>
  <c r="M29"/>
  <c r="L29"/>
  <c r="L33" s="1"/>
  <c r="K29"/>
  <c r="P26"/>
  <c r="I25"/>
  <c r="H25"/>
  <c r="G25"/>
  <c r="E25"/>
  <c r="M25" s="1"/>
  <c r="D25"/>
  <c r="L25" s="1"/>
  <c r="C25"/>
  <c r="K25" s="1"/>
  <c r="I24"/>
  <c r="I26" s="1"/>
  <c r="H24"/>
  <c r="H26" s="1"/>
  <c r="G24"/>
  <c r="G26" s="1"/>
  <c r="E24"/>
  <c r="E26" s="1"/>
  <c r="D24"/>
  <c r="D26" s="1"/>
  <c r="C24"/>
  <c r="C26" s="1"/>
  <c r="M23"/>
  <c r="L23"/>
  <c r="O23" s="1"/>
  <c r="Q23" s="1"/>
  <c r="K23"/>
  <c r="M22"/>
  <c r="L22"/>
  <c r="K22"/>
  <c r="M21"/>
  <c r="L21"/>
  <c r="O21" s="1"/>
  <c r="K21"/>
  <c r="P18"/>
  <c r="H18"/>
  <c r="E18"/>
  <c r="C18"/>
  <c r="I17"/>
  <c r="I82" s="1"/>
  <c r="H17"/>
  <c r="G17"/>
  <c r="G82" s="1"/>
  <c r="E17"/>
  <c r="M17" s="1"/>
  <c r="D17"/>
  <c r="L17" s="1"/>
  <c r="O17" s="1"/>
  <c r="C17"/>
  <c r="K17" s="1"/>
  <c r="M16"/>
  <c r="L16"/>
  <c r="O16" s="1"/>
  <c r="Q16" s="1"/>
  <c r="K16"/>
  <c r="M15"/>
  <c r="L15"/>
  <c r="O15" s="1"/>
  <c r="Q15" s="1"/>
  <c r="K15"/>
  <c r="M14"/>
  <c r="M18" s="1"/>
  <c r="K14"/>
  <c r="K18" s="1"/>
  <c r="D14"/>
  <c r="D76" s="1"/>
  <c r="P11"/>
  <c r="I10"/>
  <c r="I84" s="1"/>
  <c r="H10"/>
  <c r="G10"/>
  <c r="G84" s="1"/>
  <c r="E10"/>
  <c r="M10" s="1"/>
  <c r="D10"/>
  <c r="D84" s="1"/>
  <c r="C10"/>
  <c r="C84" s="1"/>
  <c r="I9"/>
  <c r="I83" s="1"/>
  <c r="H9"/>
  <c r="H11" s="1"/>
  <c r="G9"/>
  <c r="G83" s="1"/>
  <c r="E9"/>
  <c r="E11" s="1"/>
  <c r="D9"/>
  <c r="D11" s="1"/>
  <c r="C9"/>
  <c r="C11" s="1"/>
  <c r="M8"/>
  <c r="L8"/>
  <c r="O8" s="1"/>
  <c r="K8"/>
  <c r="M7"/>
  <c r="L7"/>
  <c r="K7"/>
  <c r="M6"/>
  <c r="L6"/>
  <c r="O6" s="1"/>
  <c r="K6"/>
  <c r="Q6" l="1"/>
  <c r="Q8"/>
  <c r="Q78" s="1"/>
  <c r="O78"/>
  <c r="Q51"/>
  <c r="Q59"/>
  <c r="K84"/>
  <c r="C92" s="1"/>
  <c r="O25"/>
  <c r="Q25" s="1"/>
  <c r="M41"/>
  <c r="C41"/>
  <c r="M83"/>
  <c r="K48"/>
  <c r="M48"/>
  <c r="O47"/>
  <c r="Q47" s="1"/>
  <c r="B99"/>
  <c r="D80"/>
  <c r="Q17"/>
  <c r="Q21"/>
  <c r="M82"/>
  <c r="G85"/>
  <c r="I85"/>
  <c r="O62"/>
  <c r="Q62" s="1"/>
  <c r="L9"/>
  <c r="K10"/>
  <c r="G11"/>
  <c r="I11"/>
  <c r="O22"/>
  <c r="Q22" s="1"/>
  <c r="K32"/>
  <c r="K33" s="1"/>
  <c r="K39"/>
  <c r="E41"/>
  <c r="O52"/>
  <c r="Q52" s="1"/>
  <c r="L54"/>
  <c r="O54" s="1"/>
  <c r="Q54" s="1"/>
  <c r="M62"/>
  <c r="M63" s="1"/>
  <c r="L63"/>
  <c r="O66"/>
  <c r="H76"/>
  <c r="H80" s="1"/>
  <c r="K76"/>
  <c r="M76"/>
  <c r="C82"/>
  <c r="H82"/>
  <c r="C83"/>
  <c r="K83" s="1"/>
  <c r="C91" s="1"/>
  <c r="E84"/>
  <c r="M84" s="1"/>
  <c r="K9"/>
  <c r="K11" s="1"/>
  <c r="M9"/>
  <c r="M11" s="1"/>
  <c r="L10"/>
  <c r="O10" s="1"/>
  <c r="L14"/>
  <c r="D18"/>
  <c r="G18"/>
  <c r="I18"/>
  <c r="K24"/>
  <c r="K26" s="1"/>
  <c r="M24"/>
  <c r="M26" s="1"/>
  <c r="E33"/>
  <c r="K36"/>
  <c r="K41" s="1"/>
  <c r="H40"/>
  <c r="H84" s="1"/>
  <c r="L84" s="1"/>
  <c r="D92" s="1"/>
  <c r="O44"/>
  <c r="D48"/>
  <c r="K54"/>
  <c r="K56" s="1"/>
  <c r="M54"/>
  <c r="M56" s="1"/>
  <c r="C63"/>
  <c r="O71"/>
  <c r="D82"/>
  <c r="D83"/>
  <c r="G103"/>
  <c r="G106" s="1"/>
  <c r="O7"/>
  <c r="L24"/>
  <c r="O24" s="1"/>
  <c r="Q24" s="1"/>
  <c r="O29"/>
  <c r="M32"/>
  <c r="M33" s="1"/>
  <c r="L36"/>
  <c r="H39"/>
  <c r="H83" s="1"/>
  <c r="M39"/>
  <c r="D85" l="1"/>
  <c r="L82"/>
  <c r="D90" s="1"/>
  <c r="O48"/>
  <c r="Q44"/>
  <c r="Q48" s="1"/>
  <c r="L18"/>
  <c r="O14"/>
  <c r="O36"/>
  <c r="Q29"/>
  <c r="O77"/>
  <c r="Q7"/>
  <c r="Q77" s="1"/>
  <c r="O73"/>
  <c r="Q71"/>
  <c r="Q73" s="1"/>
  <c r="Q10"/>
  <c r="C85"/>
  <c r="K85" s="1"/>
  <c r="K82"/>
  <c r="C90" s="1"/>
  <c r="O79"/>
  <c r="O68"/>
  <c r="Q66"/>
  <c r="L39"/>
  <c r="O39" s="1"/>
  <c r="Q39" s="1"/>
  <c r="H85"/>
  <c r="L56"/>
  <c r="O26"/>
  <c r="L76"/>
  <c r="O32"/>
  <c r="O33" s="1"/>
  <c r="L26"/>
  <c r="E92"/>
  <c r="H92" s="1"/>
  <c r="D98" s="1"/>
  <c r="G98" s="1"/>
  <c r="O63"/>
  <c r="O56"/>
  <c r="L83"/>
  <c r="D91" s="1"/>
  <c r="E91"/>
  <c r="H91" s="1"/>
  <c r="D97" s="1"/>
  <c r="G97" s="1"/>
  <c r="O9"/>
  <c r="L40"/>
  <c r="O40" s="1"/>
  <c r="Q40" s="1"/>
  <c r="L11"/>
  <c r="E85"/>
  <c r="M85" s="1"/>
  <c r="Q26"/>
  <c r="L80"/>
  <c r="H41"/>
  <c r="Q63"/>
  <c r="Q56"/>
  <c r="O83" l="1"/>
  <c r="Q9"/>
  <c r="O11"/>
  <c r="Q79"/>
  <c r="Q68"/>
  <c r="O41"/>
  <c r="Q36"/>
  <c r="Q41" s="1"/>
  <c r="O84"/>
  <c r="L85"/>
  <c r="Q32"/>
  <c r="Q82" s="1"/>
  <c r="O82"/>
  <c r="O85" s="1"/>
  <c r="E90"/>
  <c r="C93"/>
  <c r="O18"/>
  <c r="Q14"/>
  <c r="O76"/>
  <c r="O80" s="1"/>
  <c r="Q84"/>
  <c r="Q33"/>
  <c r="L41"/>
  <c r="D93"/>
  <c r="Q18" l="1"/>
  <c r="Q76"/>
  <c r="Q80" s="1"/>
  <c r="E93"/>
  <c r="H90"/>
  <c r="Q83"/>
  <c r="Q11"/>
  <c r="Q85"/>
  <c r="D96" l="1"/>
  <c r="H93"/>
  <c r="D99" l="1"/>
  <c r="G96"/>
  <c r="G99" s="1"/>
</calcChain>
</file>

<file path=xl/sharedStrings.xml><?xml version="1.0" encoding="utf-8"?>
<sst xmlns="http://schemas.openxmlformats.org/spreadsheetml/2006/main" count="282" uniqueCount="82">
  <si>
    <t>A.K. GRAPHICS</t>
  </si>
  <si>
    <t>FY 2020-21</t>
  </si>
  <si>
    <t>GSTR 3B</t>
  </si>
  <si>
    <t>GSTR 2A</t>
  </si>
  <si>
    <t>Particular / Months</t>
  </si>
  <si>
    <t>JULY 2020</t>
  </si>
  <si>
    <t>Missing Bills GSTR 3B</t>
  </si>
  <si>
    <t>Final GSTR 3B</t>
  </si>
  <si>
    <t>Sale 3B</t>
  </si>
  <si>
    <t>ITC Recd</t>
  </si>
  <si>
    <t>DIFF 2A &amp; 3B</t>
  </si>
  <si>
    <t>Supply / Service 5@ % (Local)</t>
  </si>
  <si>
    <t xml:space="preserve">Final Sales </t>
  </si>
  <si>
    <t>Purchase</t>
  </si>
  <si>
    <t>Expenses</t>
  </si>
  <si>
    <t>Sales</t>
  </si>
  <si>
    <t>AMT</t>
  </si>
  <si>
    <t>B2B</t>
  </si>
  <si>
    <t>B2C</t>
  </si>
  <si>
    <t>Credit / Debit Note</t>
  </si>
  <si>
    <t>CGST Amount</t>
  </si>
  <si>
    <t>SGST Amount</t>
  </si>
  <si>
    <t xml:space="preserve">Gross Amount </t>
  </si>
  <si>
    <t xml:space="preserve"> </t>
  </si>
  <si>
    <t>Supply / Service @ 5% (Interstate)</t>
  </si>
  <si>
    <t>IGST Amount</t>
  </si>
  <si>
    <t>Supply / Service @ 12% (Local)</t>
  </si>
  <si>
    <t>Supply / Service @ 12% (Interstate)</t>
  </si>
  <si>
    <t>Supply / Service @ 18% (Local)</t>
  </si>
  <si>
    <t>Supply / Service @ 18% (Interstate)</t>
  </si>
  <si>
    <t>Supply / Service @ 28% (Local)</t>
  </si>
  <si>
    <t>Supply / Service @ 28% (Interstate)</t>
  </si>
  <si>
    <t>Supply / Service @ 0% / Nil</t>
  </si>
  <si>
    <t>Net Amount</t>
  </si>
  <si>
    <t>Supply / Service @ Export</t>
  </si>
  <si>
    <t>Supply / Service</t>
  </si>
  <si>
    <t>Export / Nil Rated</t>
  </si>
  <si>
    <t>Total Net (Taxable)</t>
  </si>
  <si>
    <t>Total IGST Amount</t>
  </si>
  <si>
    <t>Total CGST Amount</t>
  </si>
  <si>
    <t>Total SGST Amount</t>
  </si>
  <si>
    <t>Total Tax Amount</t>
  </si>
  <si>
    <t>FINAL COMPUTATION</t>
  </si>
  <si>
    <t>ITC B/f</t>
  </si>
  <si>
    <t>GST</t>
  </si>
  <si>
    <t>ITC</t>
  </si>
  <si>
    <t>GST Payable</t>
  </si>
  <si>
    <t>Cross Adjust</t>
  </si>
  <si>
    <t>N GST Payable</t>
  </si>
  <si>
    <t xml:space="preserve">R Due Date </t>
  </si>
  <si>
    <t>Note -  Missing Bills GSTR 3B</t>
  </si>
  <si>
    <t xml:space="preserve">Sales Bills Details </t>
  </si>
  <si>
    <t>CSGT Amount</t>
  </si>
  <si>
    <t xml:space="preserve">R Filed Date </t>
  </si>
  <si>
    <t>Date</t>
  </si>
  <si>
    <t xml:space="preserve">Bill No </t>
  </si>
  <si>
    <t xml:space="preserve">Amt </t>
  </si>
  <si>
    <t>D Over Due</t>
  </si>
  <si>
    <t>Particular</t>
  </si>
  <si>
    <t>Inteest</t>
  </si>
  <si>
    <t>Late Fees</t>
  </si>
  <si>
    <t>T GST Payable</t>
  </si>
  <si>
    <t>Cash Utilised</t>
  </si>
  <si>
    <t>ITC BAL C/f</t>
  </si>
  <si>
    <t xml:space="preserve">IMPORTANT NOTE </t>
  </si>
  <si>
    <t xml:space="preserve">Cash Ledger </t>
  </si>
  <si>
    <t xml:space="preserve">Purcahse  Bills Details </t>
  </si>
  <si>
    <t>B/f</t>
  </si>
  <si>
    <t xml:space="preserve">Cash Add </t>
  </si>
  <si>
    <t>Tds Add</t>
  </si>
  <si>
    <t>Utilized</t>
  </si>
  <si>
    <t>C/f</t>
  </si>
  <si>
    <t>DA-20/20-21</t>
  </si>
  <si>
    <t>DA-32/20-21</t>
  </si>
  <si>
    <t>DA-52/20-21</t>
  </si>
  <si>
    <t>CHALLAN DETAILS</t>
  </si>
  <si>
    <t xml:space="preserve">SR NO </t>
  </si>
  <si>
    <t xml:space="preserve">DATE </t>
  </si>
  <si>
    <t>CIN NO</t>
  </si>
  <si>
    <t xml:space="preserve">Credit / Debit Note Details </t>
  </si>
  <si>
    <t>TDS / TCS</t>
  </si>
  <si>
    <t xml:space="preserve">Add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</si>
</sst>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  <numFmt numFmtId="167" formatCode="0.0%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117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3C41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EF9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26E30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D764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380">
    <xf numFmtId="0" fontId="0" fillId="0" borderId="0" xfId="0"/>
    <xf numFmtId="0" fontId="2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left"/>
    </xf>
    <xf numFmtId="0" fontId="3" fillId="3" borderId="4" xfId="0" applyFont="1" applyFill="1" applyBorder="1" applyAlignment="1" applyProtection="1">
      <alignment horizontal="left" vertical="top"/>
    </xf>
    <xf numFmtId="0" fontId="3" fillId="3" borderId="5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165" fontId="4" fillId="4" borderId="6" xfId="1" applyNumberFormat="1" applyFont="1" applyFill="1" applyBorder="1" applyAlignment="1" applyProtection="1">
      <alignment horizontal="center" vertical="center"/>
    </xf>
    <xf numFmtId="165" fontId="4" fillId="4" borderId="7" xfId="1" applyNumberFormat="1" applyFont="1" applyFill="1" applyBorder="1" applyAlignment="1" applyProtection="1">
      <alignment horizontal="center" vertical="center"/>
    </xf>
    <xf numFmtId="165" fontId="5" fillId="5" borderId="2" xfId="1" applyNumberFormat="1" applyFont="1" applyFill="1" applyBorder="1" applyAlignment="1" applyProtection="1">
      <alignment horizontal="center" vertical="center"/>
    </xf>
    <xf numFmtId="165" fontId="5" fillId="5" borderId="3" xfId="1" applyNumberFormat="1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vertical="center"/>
    </xf>
    <xf numFmtId="165" fontId="5" fillId="6" borderId="1" xfId="1" applyNumberFormat="1" applyFont="1" applyFill="1" applyBorder="1" applyAlignment="1" applyProtection="1">
      <alignment horizontal="center" vertical="center"/>
    </xf>
    <xf numFmtId="165" fontId="5" fillId="6" borderId="2" xfId="1" applyNumberFormat="1" applyFont="1" applyFill="1" applyBorder="1" applyAlignment="1" applyProtection="1">
      <alignment horizontal="center" vertical="center"/>
    </xf>
    <xf numFmtId="165" fontId="5" fillId="6" borderId="3" xfId="1" applyNumberFormat="1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165" fontId="5" fillId="7" borderId="6" xfId="1" applyNumberFormat="1" applyFont="1" applyFill="1" applyBorder="1" applyAlignment="1" applyProtection="1">
      <alignment horizontal="center"/>
    </xf>
    <xf numFmtId="165" fontId="5" fillId="7" borderId="7" xfId="1" applyNumberFormat="1" applyFont="1" applyFill="1" applyBorder="1" applyAlignment="1" applyProtection="1">
      <alignment horizontal="center"/>
    </xf>
    <xf numFmtId="165" fontId="5" fillId="0" borderId="9" xfId="1" quotePrefix="1" applyNumberFormat="1" applyFont="1" applyFill="1" applyBorder="1" applyAlignment="1" applyProtection="1">
      <alignment horizontal="center"/>
    </xf>
    <xf numFmtId="165" fontId="5" fillId="0" borderId="10" xfId="1" quotePrefix="1" applyNumberFormat="1" applyFont="1" applyFill="1" applyBorder="1" applyAlignment="1" applyProtection="1">
      <alignment horizontal="center"/>
    </xf>
    <xf numFmtId="165" fontId="5" fillId="0" borderId="11" xfId="1" quotePrefix="1" applyNumberFormat="1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  <xf numFmtId="165" fontId="5" fillId="8" borderId="6" xfId="1" applyNumberFormat="1" applyFont="1" applyFill="1" applyBorder="1" applyAlignment="1" applyProtection="1">
      <alignment horizontal="center"/>
    </xf>
    <xf numFmtId="165" fontId="5" fillId="8" borderId="10" xfId="1" quotePrefix="1" applyNumberFormat="1" applyFont="1" applyFill="1" applyBorder="1" applyAlignment="1" applyProtection="1">
      <alignment horizontal="center"/>
    </xf>
    <xf numFmtId="165" fontId="5" fillId="8" borderId="11" xfId="1" quotePrefix="1" applyNumberFormat="1" applyFont="1" applyFill="1" applyBorder="1" applyAlignment="1" applyProtection="1">
      <alignment horizontal="center"/>
    </xf>
    <xf numFmtId="0" fontId="6" fillId="3" borderId="0" xfId="0" applyFont="1" applyFill="1" applyBorder="1" applyProtection="1"/>
    <xf numFmtId="165" fontId="5" fillId="8" borderId="12" xfId="1" applyNumberFormat="1" applyFont="1" applyFill="1" applyBorder="1" applyAlignment="1" applyProtection="1">
      <alignment horizontal="center"/>
    </xf>
    <xf numFmtId="165" fontId="5" fillId="8" borderId="13" xfId="1" applyNumberFormat="1" applyFont="1" applyFill="1" applyBorder="1" applyAlignment="1" applyProtection="1">
      <alignment horizontal="center"/>
    </xf>
    <xf numFmtId="165" fontId="5" fillId="8" borderId="14" xfId="1" applyNumberFormat="1" applyFont="1" applyFill="1" applyBorder="1" applyAlignment="1" applyProtection="1">
      <alignment horizontal="center"/>
    </xf>
    <xf numFmtId="0" fontId="6" fillId="3" borderId="8" xfId="0" applyFont="1" applyFill="1" applyBorder="1" applyProtection="1"/>
    <xf numFmtId="0" fontId="6" fillId="0" borderId="0" xfId="0" applyFont="1" applyBorder="1" applyProtection="1"/>
    <xf numFmtId="0" fontId="6" fillId="3" borderId="15" xfId="0" applyFont="1" applyFill="1" applyBorder="1" applyAlignment="1" applyProtection="1">
      <alignment horizontal="center"/>
    </xf>
    <xf numFmtId="165" fontId="5" fillId="3" borderId="16" xfId="1" quotePrefix="1" applyNumberFormat="1" applyFont="1" applyFill="1" applyBorder="1" applyAlignment="1" applyProtection="1">
      <alignment horizontal="center"/>
    </xf>
    <xf numFmtId="165" fontId="5" fillId="3" borderId="17" xfId="1" applyNumberFormat="1" applyFont="1" applyFill="1" applyBorder="1" applyAlignment="1" applyProtection="1">
      <alignment horizontal="center"/>
    </xf>
    <xf numFmtId="165" fontId="5" fillId="3" borderId="18" xfId="1" applyNumberFormat="1" applyFont="1" applyFill="1" applyBorder="1" applyAlignment="1" applyProtection="1">
      <alignment horizontal="center"/>
    </xf>
    <xf numFmtId="165" fontId="5" fillId="3" borderId="16" xfId="1" quotePrefix="1" applyNumberFormat="1" applyFont="1" applyFill="1" applyBorder="1" applyAlignment="1" applyProtection="1">
      <alignment horizontal="center" vertical="top"/>
    </xf>
    <xf numFmtId="165" fontId="5" fillId="3" borderId="19" xfId="1" quotePrefix="1" applyNumberFormat="1" applyFont="1" applyFill="1" applyBorder="1" applyAlignment="1" applyProtection="1">
      <alignment horizontal="center"/>
    </xf>
    <xf numFmtId="165" fontId="5" fillId="3" borderId="20" xfId="1" quotePrefix="1" applyNumberFormat="1" applyFont="1" applyFill="1" applyBorder="1" applyAlignment="1" applyProtection="1">
      <alignment horizontal="center"/>
    </xf>
    <xf numFmtId="165" fontId="5" fillId="3" borderId="21" xfId="1" quotePrefix="1" applyNumberFormat="1" applyFont="1" applyFill="1" applyBorder="1" applyAlignment="1" applyProtection="1">
      <alignment horizontal="left" vertical="top"/>
    </xf>
    <xf numFmtId="166" fontId="5" fillId="9" borderId="19" xfId="1" applyNumberFormat="1" applyFont="1" applyFill="1" applyBorder="1" applyAlignment="1" applyProtection="1">
      <alignment horizontal="left" vertical="center"/>
    </xf>
    <xf numFmtId="167" fontId="5" fillId="9" borderId="20" xfId="2" applyNumberFormat="1" applyFont="1" applyFill="1" applyBorder="1" applyAlignment="1" applyProtection="1">
      <alignment horizontal="center" vertical="center"/>
    </xf>
    <xf numFmtId="167" fontId="5" fillId="9" borderId="21" xfId="2" applyNumberFormat="1" applyFont="1" applyFill="1" applyBorder="1" applyAlignment="1" applyProtection="1">
      <alignment horizontal="center" vertical="center"/>
    </xf>
    <xf numFmtId="167" fontId="5" fillId="5" borderId="19" xfId="2" applyNumberFormat="1" applyFont="1" applyFill="1" applyBorder="1" applyAlignment="1" applyProtection="1">
      <alignment horizontal="center" vertical="center"/>
    </xf>
    <xf numFmtId="167" fontId="5" fillId="5" borderId="20" xfId="2" applyNumberFormat="1" applyFont="1" applyFill="1" applyBorder="1" applyAlignment="1" applyProtection="1">
      <alignment horizontal="center" vertical="center"/>
    </xf>
    <xf numFmtId="167" fontId="5" fillId="5" borderId="21" xfId="2" applyNumberFormat="1" applyFont="1" applyFill="1" applyBorder="1" applyAlignment="1" applyProtection="1">
      <alignment horizontal="center" vertical="center"/>
    </xf>
    <xf numFmtId="167" fontId="5" fillId="9" borderId="19" xfId="2" applyNumberFormat="1" applyFont="1" applyFill="1" applyBorder="1" applyAlignment="1" applyProtection="1">
      <alignment horizontal="center" vertical="top"/>
    </xf>
    <xf numFmtId="167" fontId="5" fillId="9" borderId="19" xfId="2" applyNumberFormat="1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/>
    </xf>
    <xf numFmtId="166" fontId="7" fillId="10" borderId="19" xfId="1" applyNumberFormat="1" applyFont="1" applyFill="1" applyBorder="1" applyAlignment="1" applyProtection="1">
      <alignment horizontal="left" vertical="center" wrapText="1"/>
      <protection hidden="1"/>
    </xf>
    <xf numFmtId="165" fontId="5" fillId="10" borderId="20" xfId="1" applyNumberFormat="1" applyFont="1" applyFill="1" applyBorder="1" applyAlignment="1" applyProtection="1">
      <alignment horizontal="center"/>
      <protection hidden="1"/>
    </xf>
    <xf numFmtId="165" fontId="7" fillId="0" borderId="20" xfId="1" applyNumberFormat="1" applyFont="1" applyBorder="1" applyAlignment="1" applyProtection="1">
      <alignment horizontal="center"/>
    </xf>
    <xf numFmtId="165" fontId="7" fillId="0" borderId="21" xfId="1" applyNumberFormat="1" applyFont="1" applyBorder="1" applyAlignment="1" applyProtection="1">
      <alignment horizontal="center"/>
    </xf>
    <xf numFmtId="165" fontId="7" fillId="0" borderId="19" xfId="1" applyNumberFormat="1" applyFont="1" applyBorder="1" applyAlignment="1" applyProtection="1">
      <alignment horizontal="center"/>
    </xf>
    <xf numFmtId="165" fontId="7" fillId="0" borderId="20" xfId="1" applyNumberFormat="1" applyFont="1" applyFill="1" applyBorder="1" applyAlignment="1" applyProtection="1">
      <alignment horizontal="center"/>
    </xf>
    <xf numFmtId="165" fontId="7" fillId="0" borderId="21" xfId="1" applyNumberFormat="1" applyFont="1" applyFill="1" applyBorder="1" applyAlignment="1" applyProtection="1">
      <alignment horizontal="center"/>
    </xf>
    <xf numFmtId="165" fontId="7" fillId="10" borderId="19" xfId="1" applyNumberFormat="1" applyFont="1" applyFill="1" applyBorder="1" applyAlignment="1" applyProtection="1">
      <alignment horizontal="center" vertical="top"/>
      <protection hidden="1"/>
    </xf>
    <xf numFmtId="165" fontId="7" fillId="10" borderId="20" xfId="1" applyNumberFormat="1" applyFont="1" applyFill="1" applyBorder="1" applyAlignment="1" applyProtection="1">
      <alignment horizontal="center" vertical="top"/>
      <protection hidden="1"/>
    </xf>
    <xf numFmtId="165" fontId="7" fillId="10" borderId="21" xfId="1" applyNumberFormat="1" applyFont="1" applyFill="1" applyBorder="1" applyAlignment="1" applyProtection="1">
      <alignment horizontal="center" vertical="top"/>
      <protection hidden="1"/>
    </xf>
    <xf numFmtId="165" fontId="8" fillId="3" borderId="19" xfId="1" applyNumberFormat="1" applyFont="1" applyFill="1" applyBorder="1" applyProtection="1"/>
    <xf numFmtId="165" fontId="8" fillId="0" borderId="20" xfId="1" applyNumberFormat="1" applyFont="1" applyFill="1" applyBorder="1" applyProtection="1"/>
    <xf numFmtId="165" fontId="8" fillId="3" borderId="21" xfId="1" applyNumberFormat="1" applyFont="1" applyFill="1" applyBorder="1" applyAlignment="1" applyProtection="1">
      <alignment horizontal="left" vertical="top"/>
    </xf>
    <xf numFmtId="167" fontId="5" fillId="10" borderId="20" xfId="2" applyNumberFormat="1" applyFont="1" applyFill="1" applyBorder="1" applyAlignment="1" applyProtection="1">
      <alignment horizontal="center"/>
      <protection hidden="1"/>
    </xf>
    <xf numFmtId="165" fontId="7" fillId="10" borderId="20" xfId="1" applyNumberFormat="1" applyFont="1" applyFill="1" applyBorder="1" applyAlignment="1" applyProtection="1">
      <alignment horizontal="center"/>
      <protection hidden="1"/>
    </xf>
    <xf numFmtId="165" fontId="7" fillId="10" borderId="21" xfId="1" applyNumberFormat="1" applyFont="1" applyFill="1" applyBorder="1" applyAlignment="1" applyProtection="1">
      <alignment horizontal="center"/>
      <protection hidden="1"/>
    </xf>
    <xf numFmtId="165" fontId="7" fillId="10" borderId="19" xfId="1" applyNumberFormat="1" applyFont="1" applyFill="1" applyBorder="1" applyAlignment="1" applyProtection="1">
      <alignment horizontal="center"/>
      <protection hidden="1"/>
    </xf>
    <xf numFmtId="165" fontId="7" fillId="10" borderId="19" xfId="1" applyNumberFormat="1" applyFont="1" applyFill="1" applyBorder="1" applyProtection="1">
      <protection hidden="1"/>
    </xf>
    <xf numFmtId="165" fontId="7" fillId="0" borderId="20" xfId="1" applyNumberFormat="1" applyFont="1" applyBorder="1" applyProtection="1"/>
    <xf numFmtId="165" fontId="7" fillId="10" borderId="21" xfId="1" applyNumberFormat="1" applyFont="1" applyFill="1" applyBorder="1" applyAlignment="1" applyProtection="1">
      <alignment horizontal="left" vertical="top"/>
      <protection hidden="1"/>
    </xf>
    <xf numFmtId="166" fontId="5" fillId="10" borderId="19" xfId="1" applyNumberFormat="1" applyFont="1" applyFill="1" applyBorder="1" applyAlignment="1" applyProtection="1">
      <alignment horizontal="left" vertical="center" wrapText="1"/>
      <protection hidden="1"/>
    </xf>
    <xf numFmtId="165" fontId="5" fillId="10" borderId="21" xfId="1" applyNumberFormat="1" applyFont="1" applyFill="1" applyBorder="1" applyAlignment="1" applyProtection="1">
      <alignment horizontal="center"/>
      <protection hidden="1"/>
    </xf>
    <xf numFmtId="165" fontId="5" fillId="10" borderId="19" xfId="1" applyNumberFormat="1" applyFont="1" applyFill="1" applyBorder="1" applyAlignment="1" applyProtection="1">
      <alignment horizontal="center"/>
      <protection hidden="1"/>
    </xf>
    <xf numFmtId="165" fontId="5" fillId="10" borderId="19" xfId="1" applyNumberFormat="1" applyFont="1" applyFill="1" applyBorder="1" applyAlignment="1" applyProtection="1">
      <alignment horizontal="center" vertical="top"/>
      <protection hidden="1"/>
    </xf>
    <xf numFmtId="165" fontId="5" fillId="10" borderId="20" xfId="1" applyNumberFormat="1" applyFont="1" applyFill="1" applyBorder="1" applyAlignment="1" applyProtection="1">
      <alignment horizontal="center" vertical="top"/>
      <protection hidden="1"/>
    </xf>
    <xf numFmtId="165" fontId="5" fillId="10" borderId="21" xfId="1" applyNumberFormat="1" applyFont="1" applyFill="1" applyBorder="1" applyAlignment="1" applyProtection="1">
      <alignment horizontal="center" vertical="top"/>
      <protection hidden="1"/>
    </xf>
    <xf numFmtId="165" fontId="5" fillId="10" borderId="19" xfId="1" applyNumberFormat="1" applyFont="1" applyFill="1" applyBorder="1" applyProtection="1">
      <protection hidden="1"/>
    </xf>
    <xf numFmtId="165" fontId="5" fillId="10" borderId="20" xfId="1" applyNumberFormat="1" applyFont="1" applyFill="1" applyBorder="1" applyProtection="1">
      <protection hidden="1"/>
    </xf>
    <xf numFmtId="165" fontId="5" fillId="10" borderId="21" xfId="1" applyNumberFormat="1" applyFont="1" applyFill="1" applyBorder="1" applyAlignment="1" applyProtection="1">
      <alignment horizontal="left" vertical="top"/>
      <protection hidden="1"/>
    </xf>
    <xf numFmtId="165" fontId="5" fillId="3" borderId="19" xfId="1" applyNumberFormat="1" applyFont="1" applyFill="1" applyBorder="1" applyAlignment="1" applyProtection="1">
      <alignment horizontal="center"/>
    </xf>
    <xf numFmtId="165" fontId="5" fillId="3" borderId="20" xfId="1" applyNumberFormat="1" applyFont="1" applyFill="1" applyBorder="1" applyAlignment="1" applyProtection="1">
      <alignment horizontal="center"/>
    </xf>
    <xf numFmtId="165" fontId="5" fillId="3" borderId="21" xfId="1" applyNumberFormat="1" applyFont="1" applyFill="1" applyBorder="1" applyAlignment="1" applyProtection="1">
      <alignment horizontal="center"/>
    </xf>
    <xf numFmtId="165" fontId="5" fillId="3" borderId="19" xfId="1" applyNumberFormat="1" applyFont="1" applyFill="1" applyBorder="1" applyAlignment="1" applyProtection="1">
      <alignment horizontal="center" vertical="top"/>
    </xf>
    <xf numFmtId="165" fontId="5" fillId="3" borderId="19" xfId="1" applyNumberFormat="1" applyFont="1" applyFill="1" applyBorder="1" applyProtection="1">
      <protection hidden="1"/>
    </xf>
    <xf numFmtId="165" fontId="5" fillId="3" borderId="20" xfId="1" applyNumberFormat="1" applyFont="1" applyFill="1" applyBorder="1" applyProtection="1">
      <protection hidden="1"/>
    </xf>
    <xf numFmtId="165" fontId="5" fillId="3" borderId="21" xfId="1" applyNumberFormat="1" applyFont="1" applyFill="1" applyBorder="1" applyAlignment="1" applyProtection="1">
      <alignment horizontal="left" vertical="top"/>
      <protection hidden="1"/>
    </xf>
    <xf numFmtId="166" fontId="5" fillId="11" borderId="19" xfId="1" applyNumberFormat="1" applyFont="1" applyFill="1" applyBorder="1" applyAlignment="1" applyProtection="1">
      <alignment horizontal="left" vertical="center"/>
    </xf>
    <xf numFmtId="167" fontId="5" fillId="11" borderId="20" xfId="2" applyNumberFormat="1" applyFont="1" applyFill="1" applyBorder="1" applyAlignment="1" applyProtection="1">
      <alignment horizontal="center" vertical="center"/>
    </xf>
    <xf numFmtId="167" fontId="5" fillId="11" borderId="21" xfId="2" applyNumberFormat="1" applyFont="1" applyFill="1" applyBorder="1" applyAlignment="1" applyProtection="1">
      <alignment horizontal="center" vertical="center"/>
    </xf>
    <xf numFmtId="167" fontId="5" fillId="11" borderId="19" xfId="2" applyNumberFormat="1" applyFont="1" applyFill="1" applyBorder="1" applyAlignment="1" applyProtection="1">
      <alignment horizontal="center" vertical="center"/>
    </xf>
    <xf numFmtId="167" fontId="5" fillId="11" borderId="19" xfId="2" applyNumberFormat="1" applyFont="1" applyFill="1" applyBorder="1" applyAlignment="1" applyProtection="1">
      <alignment horizontal="center" vertical="top"/>
    </xf>
    <xf numFmtId="167" fontId="5" fillId="11" borderId="21" xfId="2" applyNumberFormat="1" applyFont="1" applyFill="1" applyBorder="1" applyAlignment="1" applyProtection="1">
      <alignment horizontal="left" vertical="top"/>
    </xf>
    <xf numFmtId="166" fontId="7" fillId="10" borderId="19" xfId="1" applyNumberFormat="1" applyFont="1" applyFill="1" applyBorder="1" applyAlignment="1" applyProtection="1">
      <alignment horizontal="left" vertical="center" wrapText="1"/>
    </xf>
    <xf numFmtId="165" fontId="5" fillId="10" borderId="20" xfId="1" applyNumberFormat="1" applyFont="1" applyFill="1" applyBorder="1" applyAlignment="1" applyProtection="1">
      <alignment horizontal="center"/>
    </xf>
    <xf numFmtId="9" fontId="5" fillId="10" borderId="20" xfId="2" applyNumberFormat="1" applyFont="1" applyFill="1" applyBorder="1" applyAlignment="1" applyProtection="1">
      <alignment horizontal="center"/>
    </xf>
    <xf numFmtId="166" fontId="5" fillId="10" borderId="19" xfId="1" applyNumberFormat="1" applyFont="1" applyFill="1" applyBorder="1" applyAlignment="1" applyProtection="1">
      <alignment horizontal="left" vertical="center" wrapText="1"/>
    </xf>
    <xf numFmtId="0" fontId="6" fillId="3" borderId="19" xfId="0" applyFont="1" applyFill="1" applyBorder="1" applyAlignment="1" applyProtection="1">
      <alignment horizontal="center"/>
    </xf>
    <xf numFmtId="0" fontId="6" fillId="3" borderId="20" xfId="0" applyFont="1" applyFill="1" applyBorder="1" applyAlignment="1" applyProtection="1">
      <alignment horizontal="center"/>
    </xf>
    <xf numFmtId="0" fontId="6" fillId="3" borderId="21" xfId="0" applyFont="1" applyFill="1" applyBorder="1" applyAlignment="1" applyProtection="1">
      <alignment horizontal="center"/>
    </xf>
    <xf numFmtId="0" fontId="6" fillId="3" borderId="19" xfId="0" applyFont="1" applyFill="1" applyBorder="1" applyAlignment="1" applyProtection="1">
      <alignment horizontal="center" vertical="top"/>
    </xf>
    <xf numFmtId="0" fontId="6" fillId="3" borderId="19" xfId="0" applyFont="1" applyFill="1" applyBorder="1" applyProtection="1"/>
    <xf numFmtId="0" fontId="6" fillId="3" borderId="20" xfId="0" applyFont="1" applyFill="1" applyBorder="1" applyProtection="1"/>
    <xf numFmtId="0" fontId="6" fillId="3" borderId="21" xfId="0" applyFont="1" applyFill="1" applyBorder="1" applyAlignment="1" applyProtection="1">
      <alignment horizontal="left" vertical="top"/>
    </xf>
    <xf numFmtId="0" fontId="6" fillId="0" borderId="0" xfId="0" applyFont="1" applyProtection="1"/>
    <xf numFmtId="166" fontId="5" fillId="12" borderId="19" xfId="1" applyNumberFormat="1" applyFont="1" applyFill="1" applyBorder="1" applyAlignment="1" applyProtection="1">
      <alignment horizontal="left" vertical="center"/>
    </xf>
    <xf numFmtId="167" fontId="5" fillId="12" borderId="20" xfId="2" applyNumberFormat="1" applyFont="1" applyFill="1" applyBorder="1" applyAlignment="1" applyProtection="1">
      <alignment horizontal="center" vertical="center"/>
    </xf>
    <xf numFmtId="167" fontId="5" fillId="12" borderId="21" xfId="2" applyNumberFormat="1" applyFont="1" applyFill="1" applyBorder="1" applyAlignment="1" applyProtection="1">
      <alignment horizontal="center" vertical="center"/>
    </xf>
    <xf numFmtId="167" fontId="5" fillId="12" borderId="19" xfId="2" applyNumberFormat="1" applyFont="1" applyFill="1" applyBorder="1" applyAlignment="1" applyProtection="1">
      <alignment horizontal="center" vertical="center"/>
    </xf>
    <xf numFmtId="167" fontId="5" fillId="12" borderId="19" xfId="2" applyNumberFormat="1" applyFont="1" applyFill="1" applyBorder="1" applyAlignment="1" applyProtection="1">
      <alignment horizontal="center" vertical="top"/>
    </xf>
    <xf numFmtId="167" fontId="5" fillId="12" borderId="21" xfId="2" applyNumberFormat="1" applyFont="1" applyFill="1" applyBorder="1" applyAlignment="1" applyProtection="1">
      <alignment horizontal="left" vertical="top"/>
    </xf>
    <xf numFmtId="165" fontId="5" fillId="3" borderId="19" xfId="1" applyNumberFormat="1" applyFont="1" applyFill="1" applyBorder="1" applyProtection="1"/>
    <xf numFmtId="165" fontId="5" fillId="3" borderId="20" xfId="1" applyNumberFormat="1" applyFont="1" applyFill="1" applyBorder="1" applyProtection="1"/>
    <xf numFmtId="165" fontId="5" fillId="3" borderId="21" xfId="1" applyNumberFormat="1" applyFont="1" applyFill="1" applyBorder="1" applyAlignment="1" applyProtection="1">
      <alignment horizontal="left" vertical="top"/>
    </xf>
    <xf numFmtId="166" fontId="5" fillId="13" borderId="19" xfId="1" applyNumberFormat="1" applyFont="1" applyFill="1" applyBorder="1" applyAlignment="1" applyProtection="1">
      <alignment horizontal="left" vertical="center"/>
    </xf>
    <xf numFmtId="167" fontId="5" fillId="13" borderId="20" xfId="2" applyNumberFormat="1" applyFont="1" applyFill="1" applyBorder="1" applyAlignment="1" applyProtection="1">
      <alignment horizontal="center" vertical="center"/>
    </xf>
    <xf numFmtId="167" fontId="5" fillId="13" borderId="21" xfId="2" applyNumberFormat="1" applyFont="1" applyFill="1" applyBorder="1" applyAlignment="1" applyProtection="1">
      <alignment horizontal="center" vertical="center"/>
    </xf>
    <xf numFmtId="167" fontId="5" fillId="13" borderId="19" xfId="2" applyNumberFormat="1" applyFont="1" applyFill="1" applyBorder="1" applyAlignment="1" applyProtection="1">
      <alignment horizontal="center" vertical="center"/>
    </xf>
    <xf numFmtId="167" fontId="5" fillId="13" borderId="19" xfId="2" applyNumberFormat="1" applyFont="1" applyFill="1" applyBorder="1" applyAlignment="1" applyProtection="1">
      <alignment horizontal="center" vertical="top"/>
    </xf>
    <xf numFmtId="167" fontId="5" fillId="13" borderId="21" xfId="2" applyNumberFormat="1" applyFont="1" applyFill="1" applyBorder="1" applyAlignment="1" applyProtection="1">
      <alignment horizontal="left" vertical="top"/>
    </xf>
    <xf numFmtId="0" fontId="6" fillId="3" borderId="21" xfId="0" applyFont="1" applyFill="1" applyBorder="1" applyAlignment="1" applyProtection="1">
      <alignment horizontal="left" vertical="top"/>
      <protection hidden="1"/>
    </xf>
    <xf numFmtId="166" fontId="5" fillId="14" borderId="19" xfId="1" applyNumberFormat="1" applyFont="1" applyFill="1" applyBorder="1" applyAlignment="1" applyProtection="1">
      <alignment horizontal="left" vertical="center"/>
    </xf>
    <xf numFmtId="167" fontId="5" fillId="14" borderId="20" xfId="2" applyNumberFormat="1" applyFont="1" applyFill="1" applyBorder="1" applyAlignment="1" applyProtection="1">
      <alignment horizontal="center" vertical="center"/>
    </xf>
    <xf numFmtId="167" fontId="5" fillId="14" borderId="21" xfId="2" applyNumberFormat="1" applyFont="1" applyFill="1" applyBorder="1" applyAlignment="1" applyProtection="1">
      <alignment horizontal="center" vertical="center"/>
    </xf>
    <xf numFmtId="167" fontId="5" fillId="14" borderId="19" xfId="2" applyNumberFormat="1" applyFont="1" applyFill="1" applyBorder="1" applyAlignment="1" applyProtection="1">
      <alignment horizontal="center" vertical="center"/>
    </xf>
    <xf numFmtId="167" fontId="5" fillId="14" borderId="19" xfId="2" applyNumberFormat="1" applyFont="1" applyFill="1" applyBorder="1" applyAlignment="1" applyProtection="1">
      <alignment horizontal="center" vertical="top"/>
    </xf>
    <xf numFmtId="167" fontId="5" fillId="14" borderId="21" xfId="2" applyNumberFormat="1" applyFont="1" applyFill="1" applyBorder="1" applyAlignment="1" applyProtection="1">
      <alignment horizontal="left" vertical="top"/>
    </xf>
    <xf numFmtId="165" fontId="5" fillId="3" borderId="19" xfId="1" applyNumberFormat="1" applyFont="1" applyFill="1" applyBorder="1" applyAlignment="1" applyProtection="1">
      <alignment horizontal="center" vertical="top"/>
      <protection hidden="1"/>
    </xf>
    <xf numFmtId="165" fontId="5" fillId="3" borderId="20" xfId="1" applyNumberFormat="1" applyFont="1" applyFill="1" applyBorder="1" applyAlignment="1" applyProtection="1">
      <alignment horizontal="center"/>
      <protection hidden="1"/>
    </xf>
    <xf numFmtId="165" fontId="5" fillId="3" borderId="21" xfId="1" applyNumberFormat="1" applyFont="1" applyFill="1" applyBorder="1" applyAlignment="1" applyProtection="1">
      <alignment horizontal="center"/>
      <protection hidden="1"/>
    </xf>
    <xf numFmtId="166" fontId="5" fillId="15" borderId="19" xfId="1" applyNumberFormat="1" applyFont="1" applyFill="1" applyBorder="1" applyAlignment="1" applyProtection="1">
      <alignment horizontal="left" vertical="center"/>
    </xf>
    <xf numFmtId="167" fontId="5" fillId="15" borderId="20" xfId="2" applyNumberFormat="1" applyFont="1" applyFill="1" applyBorder="1" applyAlignment="1" applyProtection="1">
      <alignment horizontal="center" vertical="center"/>
    </xf>
    <xf numFmtId="167" fontId="5" fillId="15" borderId="21" xfId="2" applyNumberFormat="1" applyFont="1" applyFill="1" applyBorder="1" applyAlignment="1" applyProtection="1">
      <alignment horizontal="center" vertical="center"/>
    </xf>
    <xf numFmtId="167" fontId="5" fillId="15" borderId="19" xfId="2" applyNumberFormat="1" applyFont="1" applyFill="1" applyBorder="1" applyAlignment="1" applyProtection="1">
      <alignment horizontal="center" vertical="center"/>
    </xf>
    <xf numFmtId="167" fontId="5" fillId="10" borderId="19" xfId="2" applyNumberFormat="1" applyFont="1" applyFill="1" applyBorder="1" applyAlignment="1" applyProtection="1">
      <alignment horizontal="center" vertical="top"/>
      <protection hidden="1"/>
    </xf>
    <xf numFmtId="167" fontId="5" fillId="10" borderId="20" xfId="2" applyNumberFormat="1" applyFont="1" applyFill="1" applyBorder="1" applyAlignment="1" applyProtection="1">
      <alignment horizontal="center" vertical="center"/>
      <protection hidden="1"/>
    </xf>
    <xf numFmtId="167" fontId="5" fillId="10" borderId="21" xfId="2" applyNumberFormat="1" applyFont="1" applyFill="1" applyBorder="1" applyAlignment="1" applyProtection="1">
      <alignment horizontal="center" vertical="center"/>
      <protection hidden="1"/>
    </xf>
    <xf numFmtId="167" fontId="5" fillId="15" borderId="21" xfId="2" applyNumberFormat="1" applyFont="1" applyFill="1" applyBorder="1" applyAlignment="1" applyProtection="1">
      <alignment horizontal="left" vertical="top"/>
    </xf>
    <xf numFmtId="166" fontId="5" fillId="16" borderId="19" xfId="1" applyNumberFormat="1" applyFont="1" applyFill="1" applyBorder="1" applyAlignment="1" applyProtection="1">
      <alignment horizontal="left" vertical="center"/>
    </xf>
    <xf numFmtId="167" fontId="5" fillId="16" borderId="20" xfId="2" applyNumberFormat="1" applyFont="1" applyFill="1" applyBorder="1" applyAlignment="1" applyProtection="1">
      <alignment horizontal="center" vertical="center"/>
    </xf>
    <xf numFmtId="167" fontId="5" fillId="16" borderId="21" xfId="2" applyNumberFormat="1" applyFont="1" applyFill="1" applyBorder="1" applyAlignment="1" applyProtection="1">
      <alignment horizontal="center" vertical="center"/>
    </xf>
    <xf numFmtId="167" fontId="5" fillId="16" borderId="19" xfId="2" applyNumberFormat="1" applyFont="1" applyFill="1" applyBorder="1" applyAlignment="1" applyProtection="1">
      <alignment horizontal="center" vertical="center"/>
    </xf>
    <xf numFmtId="167" fontId="5" fillId="16" borderId="19" xfId="2" applyNumberFormat="1" applyFont="1" applyFill="1" applyBorder="1" applyAlignment="1" applyProtection="1">
      <alignment horizontal="center" vertical="top"/>
    </xf>
    <xf numFmtId="167" fontId="5" fillId="16" borderId="21" xfId="2" applyNumberFormat="1" applyFont="1" applyFill="1" applyBorder="1" applyAlignment="1" applyProtection="1">
      <alignment horizontal="left" vertical="top"/>
    </xf>
    <xf numFmtId="0" fontId="6" fillId="0" borderId="0" xfId="0" applyFont="1" applyBorder="1" applyAlignment="1" applyProtection="1">
      <alignment horizontal="center"/>
    </xf>
    <xf numFmtId="165" fontId="5" fillId="10" borderId="22" xfId="1" applyNumberFormat="1" applyFont="1" applyFill="1" applyBorder="1" applyAlignment="1" applyProtection="1">
      <alignment horizontal="center"/>
    </xf>
    <xf numFmtId="166" fontId="5" fillId="10" borderId="23" xfId="1" applyNumberFormat="1" applyFont="1" applyFill="1" applyBorder="1" applyAlignment="1" applyProtection="1">
      <alignment horizontal="left" vertical="center" wrapText="1"/>
    </xf>
    <xf numFmtId="165" fontId="5" fillId="10" borderId="22" xfId="1" applyNumberFormat="1" applyFont="1" applyFill="1" applyBorder="1" applyAlignment="1" applyProtection="1">
      <alignment horizontal="center"/>
      <protection hidden="1"/>
    </xf>
    <xf numFmtId="165" fontId="5" fillId="10" borderId="24" xfId="1" applyNumberFormat="1" applyFont="1" applyFill="1" applyBorder="1" applyAlignment="1" applyProtection="1">
      <alignment horizontal="center"/>
      <protection hidden="1"/>
    </xf>
    <xf numFmtId="165" fontId="5" fillId="10" borderId="23" xfId="1" applyNumberFormat="1" applyFont="1" applyFill="1" applyBorder="1" applyAlignment="1" applyProtection="1">
      <alignment horizontal="center"/>
      <protection hidden="1"/>
    </xf>
    <xf numFmtId="165" fontId="5" fillId="10" borderId="23" xfId="1" applyNumberFormat="1" applyFont="1" applyFill="1" applyBorder="1" applyAlignment="1" applyProtection="1">
      <alignment horizontal="center" vertical="top"/>
      <protection hidden="1"/>
    </xf>
    <xf numFmtId="165" fontId="5" fillId="10" borderId="22" xfId="1" applyNumberFormat="1" applyFont="1" applyFill="1" applyBorder="1" applyAlignment="1" applyProtection="1">
      <alignment horizontal="center" vertical="top"/>
      <protection hidden="1"/>
    </xf>
    <xf numFmtId="165" fontId="5" fillId="10" borderId="24" xfId="1" applyNumberFormat="1" applyFont="1" applyFill="1" applyBorder="1" applyAlignment="1" applyProtection="1">
      <alignment horizontal="center" vertical="top"/>
      <protection hidden="1"/>
    </xf>
    <xf numFmtId="166" fontId="6" fillId="17" borderId="6" xfId="1" applyNumberFormat="1" applyFont="1" applyFill="1" applyBorder="1" applyAlignment="1" applyProtection="1">
      <alignment horizontal="left"/>
    </xf>
    <xf numFmtId="0" fontId="6" fillId="17" borderId="10" xfId="0" applyFont="1" applyFill="1" applyBorder="1" applyAlignment="1" applyProtection="1">
      <alignment horizontal="center"/>
    </xf>
    <xf numFmtId="0" fontId="6" fillId="17" borderId="11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6" fillId="17" borderId="6" xfId="0" applyFont="1" applyFill="1" applyBorder="1" applyAlignment="1" applyProtection="1">
      <alignment horizontal="center"/>
    </xf>
    <xf numFmtId="0" fontId="6" fillId="17" borderId="6" xfId="0" applyFont="1" applyFill="1" applyBorder="1" applyAlignment="1" applyProtection="1">
      <alignment horizontal="center" vertical="top"/>
    </xf>
    <xf numFmtId="0" fontId="6" fillId="17" borderId="19" xfId="0" applyFont="1" applyFill="1" applyBorder="1" applyProtection="1"/>
    <xf numFmtId="0" fontId="6" fillId="17" borderId="20" xfId="0" applyFont="1" applyFill="1" applyBorder="1" applyProtection="1"/>
    <xf numFmtId="0" fontId="6" fillId="17" borderId="21" xfId="0" applyFont="1" applyFill="1" applyBorder="1" applyAlignment="1" applyProtection="1">
      <alignment horizontal="left" vertical="top"/>
    </xf>
    <xf numFmtId="166" fontId="5" fillId="5" borderId="19" xfId="1" applyNumberFormat="1" applyFont="1" applyFill="1" applyBorder="1" applyAlignment="1" applyProtection="1">
      <alignment horizontal="left" vertical="center"/>
    </xf>
    <xf numFmtId="167" fontId="5" fillId="5" borderId="19" xfId="2" applyNumberFormat="1" applyFont="1" applyFill="1" applyBorder="1" applyAlignment="1" applyProtection="1">
      <alignment horizontal="center" vertical="top"/>
    </xf>
    <xf numFmtId="166" fontId="7" fillId="10" borderId="16" xfId="1" applyNumberFormat="1" applyFont="1" applyFill="1" applyBorder="1" applyAlignment="1" applyProtection="1">
      <alignment horizontal="left" vertical="center" wrapText="1"/>
    </xf>
    <xf numFmtId="0" fontId="6" fillId="10" borderId="17" xfId="0" applyFont="1" applyFill="1" applyBorder="1" applyAlignment="1" applyProtection="1">
      <alignment horizontal="center"/>
    </xf>
    <xf numFmtId="165" fontId="6" fillId="10" borderId="17" xfId="0" applyNumberFormat="1" applyFont="1" applyFill="1" applyBorder="1" applyAlignment="1" applyProtection="1">
      <alignment horizontal="center"/>
      <protection hidden="1"/>
    </xf>
    <xf numFmtId="165" fontId="6" fillId="10" borderId="18" xfId="0" applyNumberFormat="1" applyFont="1" applyFill="1" applyBorder="1" applyAlignment="1" applyProtection="1">
      <alignment horizontal="center"/>
      <protection hidden="1"/>
    </xf>
    <xf numFmtId="165" fontId="6" fillId="3" borderId="0" xfId="0" applyNumberFormat="1" applyFont="1" applyFill="1" applyBorder="1" applyAlignment="1" applyProtection="1">
      <alignment horizontal="center"/>
    </xf>
    <xf numFmtId="165" fontId="6" fillId="10" borderId="16" xfId="0" applyNumberFormat="1" applyFont="1" applyFill="1" applyBorder="1" applyAlignment="1" applyProtection="1">
      <alignment horizontal="center"/>
      <protection hidden="1"/>
    </xf>
    <xf numFmtId="165" fontId="6" fillId="3" borderId="0" xfId="0" applyNumberFormat="1" applyFont="1" applyFill="1" applyBorder="1" applyAlignment="1" applyProtection="1">
      <alignment horizontal="center"/>
      <protection hidden="1"/>
    </xf>
    <xf numFmtId="165" fontId="7" fillId="10" borderId="16" xfId="1" applyNumberFormat="1" applyFont="1" applyFill="1" applyBorder="1" applyAlignment="1" applyProtection="1">
      <alignment horizontal="center" vertical="top"/>
      <protection hidden="1"/>
    </xf>
    <xf numFmtId="165" fontId="7" fillId="10" borderId="17" xfId="1" applyNumberFormat="1" applyFont="1" applyFill="1" applyBorder="1" applyAlignment="1" applyProtection="1">
      <alignment horizontal="center"/>
      <protection hidden="1"/>
    </xf>
    <xf numFmtId="165" fontId="7" fillId="10" borderId="18" xfId="1" applyNumberFormat="1" applyFont="1" applyFill="1" applyBorder="1" applyAlignment="1" applyProtection="1">
      <alignment horizontal="center"/>
      <protection hidden="1"/>
    </xf>
    <xf numFmtId="0" fontId="6" fillId="10" borderId="20" xfId="0" applyFont="1" applyFill="1" applyBorder="1" applyAlignment="1" applyProtection="1">
      <alignment horizontal="center"/>
    </xf>
    <xf numFmtId="165" fontId="6" fillId="10" borderId="20" xfId="0" applyNumberFormat="1" applyFont="1" applyFill="1" applyBorder="1" applyAlignment="1" applyProtection="1">
      <alignment horizontal="center"/>
      <protection hidden="1"/>
    </xf>
    <xf numFmtId="165" fontId="6" fillId="10" borderId="21" xfId="0" applyNumberFormat="1" applyFont="1" applyFill="1" applyBorder="1" applyAlignment="1" applyProtection="1">
      <alignment horizontal="center"/>
      <protection hidden="1"/>
    </xf>
    <xf numFmtId="165" fontId="6" fillId="10" borderId="19" xfId="0" applyNumberFormat="1" applyFont="1" applyFill="1" applyBorder="1" applyAlignment="1" applyProtection="1">
      <alignment horizontal="center"/>
      <protection hidden="1"/>
    </xf>
    <xf numFmtId="166" fontId="9" fillId="10" borderId="19" xfId="1" applyNumberFormat="1" applyFont="1" applyFill="1" applyBorder="1" applyAlignment="1" applyProtection="1">
      <alignment horizontal="left"/>
    </xf>
    <xf numFmtId="165" fontId="9" fillId="10" borderId="20" xfId="0" applyNumberFormat="1" applyFont="1" applyFill="1" applyBorder="1" applyAlignment="1" applyProtection="1">
      <alignment horizontal="center"/>
      <protection hidden="1"/>
    </xf>
    <xf numFmtId="165" fontId="9" fillId="10" borderId="21" xfId="0" applyNumberFormat="1" applyFont="1" applyFill="1" applyBorder="1" applyAlignment="1" applyProtection="1">
      <alignment horizontal="center"/>
      <protection hidden="1"/>
    </xf>
    <xf numFmtId="165" fontId="9" fillId="10" borderId="19" xfId="0" applyNumberFormat="1" applyFont="1" applyFill="1" applyBorder="1" applyAlignment="1" applyProtection="1">
      <alignment horizontal="center"/>
      <protection hidden="1"/>
    </xf>
    <xf numFmtId="166" fontId="9" fillId="3" borderId="19" xfId="1" applyNumberFormat="1" applyFont="1" applyFill="1" applyBorder="1" applyAlignment="1" applyProtection="1">
      <alignment horizontal="left"/>
    </xf>
    <xf numFmtId="165" fontId="9" fillId="3" borderId="20" xfId="0" applyNumberFormat="1" applyFont="1" applyFill="1" applyBorder="1" applyAlignment="1" applyProtection="1">
      <alignment horizontal="center"/>
      <protection hidden="1"/>
    </xf>
    <xf numFmtId="165" fontId="9" fillId="3" borderId="25" xfId="0" applyNumberFormat="1" applyFont="1" applyFill="1" applyBorder="1" applyAlignment="1" applyProtection="1">
      <alignment horizontal="center"/>
      <protection hidden="1"/>
    </xf>
    <xf numFmtId="165" fontId="9" fillId="3" borderId="26" xfId="0" applyNumberFormat="1" applyFont="1" applyFill="1" applyBorder="1" applyAlignment="1" applyProtection="1">
      <alignment horizontal="center"/>
    </xf>
    <xf numFmtId="165" fontId="9" fillId="3" borderId="20" xfId="0" applyNumberFormat="1" applyFont="1" applyFill="1" applyBorder="1" applyAlignment="1" applyProtection="1">
      <alignment horizontal="center"/>
    </xf>
    <xf numFmtId="165" fontId="9" fillId="3" borderId="25" xfId="0" applyNumberFormat="1" applyFont="1" applyFill="1" applyBorder="1" applyAlignment="1" applyProtection="1">
      <alignment horizontal="center"/>
    </xf>
    <xf numFmtId="165" fontId="9" fillId="3" borderId="0" xfId="0" applyNumberFormat="1" applyFont="1" applyFill="1" applyBorder="1" applyAlignment="1" applyProtection="1">
      <alignment horizontal="center"/>
    </xf>
    <xf numFmtId="165" fontId="9" fillId="3" borderId="21" xfId="0" applyNumberFormat="1" applyFont="1" applyFill="1" applyBorder="1" applyAlignment="1" applyProtection="1">
      <alignment horizontal="center"/>
    </xf>
    <xf numFmtId="165" fontId="9" fillId="3" borderId="19" xfId="0" applyNumberFormat="1" applyFont="1" applyFill="1" applyBorder="1" applyAlignment="1" applyProtection="1">
      <alignment horizontal="center"/>
      <protection hidden="1"/>
    </xf>
    <xf numFmtId="165" fontId="9" fillId="3" borderId="21" xfId="0" applyNumberFormat="1" applyFont="1" applyFill="1" applyBorder="1" applyAlignment="1" applyProtection="1">
      <alignment horizontal="center"/>
      <protection hidden="1"/>
    </xf>
    <xf numFmtId="166" fontId="6" fillId="10" borderId="19" xfId="1" applyNumberFormat="1" applyFont="1" applyFill="1" applyBorder="1" applyAlignment="1" applyProtection="1">
      <alignment horizontal="left"/>
    </xf>
    <xf numFmtId="166" fontId="9" fillId="10" borderId="27" xfId="1" applyNumberFormat="1" applyFont="1" applyFill="1" applyBorder="1" applyAlignment="1" applyProtection="1">
      <alignment horizontal="left"/>
    </xf>
    <xf numFmtId="0" fontId="6" fillId="10" borderId="28" xfId="0" applyFont="1" applyFill="1" applyBorder="1" applyAlignment="1" applyProtection="1">
      <alignment horizontal="center"/>
    </xf>
    <xf numFmtId="165" fontId="9" fillId="10" borderId="28" xfId="0" applyNumberFormat="1" applyFont="1" applyFill="1" applyBorder="1" applyAlignment="1" applyProtection="1">
      <alignment horizontal="center"/>
      <protection hidden="1"/>
    </xf>
    <xf numFmtId="165" fontId="9" fillId="10" borderId="29" xfId="0" applyNumberFormat="1" applyFont="1" applyFill="1" applyBorder="1" applyAlignment="1" applyProtection="1">
      <alignment horizontal="center"/>
      <protection hidden="1"/>
    </xf>
    <xf numFmtId="165" fontId="6" fillId="3" borderId="30" xfId="0" applyNumberFormat="1" applyFont="1" applyFill="1" applyBorder="1" applyAlignment="1" applyProtection="1">
      <alignment horizontal="center"/>
    </xf>
    <xf numFmtId="165" fontId="9" fillId="10" borderId="27" xfId="0" applyNumberFormat="1" applyFont="1" applyFill="1" applyBorder="1" applyAlignment="1" applyProtection="1">
      <alignment horizontal="center"/>
      <protection hidden="1"/>
    </xf>
    <xf numFmtId="165" fontId="6" fillId="3" borderId="30" xfId="0" applyNumberFormat="1" applyFont="1" applyFill="1" applyBorder="1" applyAlignment="1" applyProtection="1">
      <alignment horizontal="center"/>
      <protection hidden="1"/>
    </xf>
    <xf numFmtId="165" fontId="5" fillId="10" borderId="27" xfId="1" applyNumberFormat="1" applyFont="1" applyFill="1" applyBorder="1" applyAlignment="1" applyProtection="1">
      <alignment horizontal="center" vertical="top"/>
      <protection hidden="1"/>
    </xf>
    <xf numFmtId="165" fontId="5" fillId="10" borderId="28" xfId="1" applyNumberFormat="1" applyFont="1" applyFill="1" applyBorder="1" applyAlignment="1" applyProtection="1">
      <alignment horizontal="center"/>
      <protection hidden="1"/>
    </xf>
    <xf numFmtId="165" fontId="5" fillId="10" borderId="29" xfId="1" applyNumberFormat="1" applyFont="1" applyFill="1" applyBorder="1" applyAlignment="1" applyProtection="1">
      <alignment horizontal="center"/>
      <protection hidden="1"/>
    </xf>
    <xf numFmtId="166" fontId="6" fillId="3" borderId="31" xfId="1" applyNumberFormat="1" applyFont="1" applyFill="1" applyBorder="1" applyAlignment="1" applyProtection="1">
      <alignment horizontal="left"/>
    </xf>
    <xf numFmtId="0" fontId="6" fillId="3" borderId="32" xfId="0" applyFont="1" applyFill="1" applyBorder="1" applyAlignment="1" applyProtection="1">
      <alignment horizontal="center"/>
    </xf>
    <xf numFmtId="0" fontId="6" fillId="3" borderId="33" xfId="0" applyFont="1" applyFill="1" applyBorder="1" applyAlignment="1" applyProtection="1">
      <alignment horizontal="center"/>
    </xf>
    <xf numFmtId="0" fontId="6" fillId="3" borderId="34" xfId="0" applyFont="1" applyFill="1" applyBorder="1" applyAlignment="1" applyProtection="1">
      <alignment horizontal="center"/>
    </xf>
    <xf numFmtId="0" fontId="6" fillId="0" borderId="32" xfId="0" applyFont="1" applyBorder="1" applyProtection="1"/>
    <xf numFmtId="0" fontId="6" fillId="0" borderId="0" xfId="0" applyFont="1" applyBorder="1" applyAlignment="1" applyProtection="1">
      <alignment horizontal="left" vertical="top"/>
    </xf>
    <xf numFmtId="0" fontId="10" fillId="18" borderId="1" xfId="0" applyFont="1" applyFill="1" applyBorder="1" applyAlignment="1" applyProtection="1">
      <alignment horizontal="center"/>
    </xf>
    <xf numFmtId="0" fontId="10" fillId="18" borderId="2" xfId="0" applyFont="1" applyFill="1" applyBorder="1" applyAlignment="1" applyProtection="1">
      <alignment horizontal="center"/>
    </xf>
    <xf numFmtId="0" fontId="10" fillId="18" borderId="3" xfId="0" applyFont="1" applyFill="1" applyBorder="1" applyAlignment="1" applyProtection="1">
      <alignment horizontal="center"/>
    </xf>
    <xf numFmtId="165" fontId="6" fillId="3" borderId="4" xfId="0" applyNumberFormat="1" applyFont="1" applyFill="1" applyBorder="1" applyAlignment="1" applyProtection="1">
      <alignment horizontal="center"/>
    </xf>
    <xf numFmtId="0" fontId="9" fillId="6" borderId="1" xfId="0" applyFont="1" applyFill="1" applyBorder="1" applyAlignment="1" applyProtection="1">
      <alignment horizontal="center"/>
    </xf>
    <xf numFmtId="0" fontId="9" fillId="6" borderId="2" xfId="0" applyFont="1" applyFill="1" applyBorder="1" applyAlignment="1" applyProtection="1">
      <alignment horizontal="center"/>
    </xf>
    <xf numFmtId="0" fontId="9" fillId="6" borderId="3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left" vertical="top"/>
    </xf>
    <xf numFmtId="0" fontId="9" fillId="12" borderId="6" xfId="0" applyFont="1" applyFill="1" applyBorder="1" applyAlignment="1" applyProtection="1">
      <alignment horizontal="center"/>
    </xf>
    <xf numFmtId="0" fontId="9" fillId="12" borderId="10" xfId="0" applyFont="1" applyFill="1" applyBorder="1" applyAlignment="1" applyProtection="1">
      <alignment horizontal="center"/>
    </xf>
    <xf numFmtId="0" fontId="9" fillId="12" borderId="11" xfId="0" applyFont="1" applyFill="1" applyBorder="1" applyAlignment="1" applyProtection="1">
      <alignment horizontal="center"/>
    </xf>
    <xf numFmtId="0" fontId="9" fillId="12" borderId="7" xfId="0" applyFont="1" applyFill="1" applyBorder="1" applyAlignment="1" applyProtection="1">
      <alignment horizontal="center"/>
    </xf>
    <xf numFmtId="0" fontId="9" fillId="5" borderId="35" xfId="0" applyFont="1" applyFill="1" applyBorder="1" applyAlignment="1" applyProtection="1">
      <alignment horizontal="center"/>
    </xf>
    <xf numFmtId="164" fontId="9" fillId="5" borderId="36" xfId="1" applyFont="1" applyFill="1" applyBorder="1" applyAlignment="1" applyProtection="1">
      <alignment horizontal="left" vertical="top"/>
    </xf>
    <xf numFmtId="165" fontId="6" fillId="5" borderId="3" xfId="1" applyNumberFormat="1" applyFont="1" applyFill="1" applyBorder="1" applyAlignment="1" applyProtection="1">
      <alignment horizontal="left"/>
    </xf>
    <xf numFmtId="0" fontId="9" fillId="3" borderId="0" xfId="0" applyFont="1" applyFill="1" applyBorder="1" applyAlignment="1" applyProtection="1">
      <alignment horizontal="center"/>
    </xf>
    <xf numFmtId="165" fontId="6" fillId="3" borderId="0" xfId="1" applyNumberFormat="1" applyFont="1" applyFill="1" applyBorder="1" applyProtection="1"/>
    <xf numFmtId="165" fontId="6" fillId="3" borderId="8" xfId="1" applyNumberFormat="1" applyFont="1" applyFill="1" applyBorder="1" applyProtection="1"/>
    <xf numFmtId="165" fontId="6" fillId="0" borderId="0" xfId="1" applyNumberFormat="1" applyFont="1" applyProtection="1"/>
    <xf numFmtId="166" fontId="7" fillId="19" borderId="16" xfId="1" applyNumberFormat="1" applyFont="1" applyFill="1" applyBorder="1" applyAlignment="1" applyProtection="1">
      <alignment horizontal="left" vertical="center" wrapText="1"/>
    </xf>
    <xf numFmtId="165" fontId="6" fillId="0" borderId="17" xfId="0" applyNumberFormat="1" applyFont="1" applyFill="1" applyBorder="1" applyProtection="1"/>
    <xf numFmtId="165" fontId="6" fillId="19" borderId="17" xfId="0" applyNumberFormat="1" applyFont="1" applyFill="1" applyBorder="1" applyAlignment="1" applyProtection="1">
      <alignment horizontal="center"/>
      <protection hidden="1"/>
    </xf>
    <xf numFmtId="165" fontId="6" fillId="19" borderId="18" xfId="0" applyNumberFormat="1" applyFont="1" applyFill="1" applyBorder="1" applyAlignment="1" applyProtection="1">
      <alignment horizontal="center"/>
      <protection hidden="1"/>
    </xf>
    <xf numFmtId="165" fontId="6" fillId="0" borderId="16" xfId="0" applyNumberFormat="1" applyFont="1" applyFill="1" applyBorder="1" applyAlignment="1" applyProtection="1">
      <alignment horizontal="center"/>
    </xf>
    <xf numFmtId="165" fontId="6" fillId="19" borderId="37" xfId="0" applyNumberFormat="1" applyFont="1" applyFill="1" applyBorder="1" applyAlignment="1" applyProtection="1">
      <alignment horizontal="center"/>
      <protection hidden="1"/>
    </xf>
    <xf numFmtId="14" fontId="6" fillId="0" borderId="38" xfId="0" applyNumberFormat="1" applyFont="1" applyFill="1" applyBorder="1" applyAlignment="1" applyProtection="1">
      <alignment horizontal="center"/>
    </xf>
    <xf numFmtId="165" fontId="9" fillId="20" borderId="1" xfId="0" applyNumberFormat="1" applyFont="1" applyFill="1" applyBorder="1" applyAlignment="1" applyProtection="1">
      <alignment horizontal="left" vertical="top"/>
    </xf>
    <xf numFmtId="0" fontId="6" fillId="20" borderId="3" xfId="0" applyFont="1" applyFill="1" applyBorder="1" applyAlignment="1" applyProtection="1">
      <alignment horizontal="left"/>
    </xf>
    <xf numFmtId="165" fontId="6" fillId="3" borderId="8" xfId="0" applyNumberFormat="1" applyFont="1" applyFill="1" applyBorder="1" applyAlignment="1" applyProtection="1">
      <alignment horizontal="left"/>
    </xf>
    <xf numFmtId="165" fontId="6" fillId="3" borderId="0" xfId="0" applyNumberFormat="1" applyFont="1" applyFill="1" applyBorder="1" applyProtection="1"/>
    <xf numFmtId="166" fontId="7" fillId="19" borderId="19" xfId="1" applyNumberFormat="1" applyFont="1" applyFill="1" applyBorder="1" applyAlignment="1" applyProtection="1">
      <alignment horizontal="left" vertical="center" wrapText="1"/>
    </xf>
    <xf numFmtId="165" fontId="6" fillId="0" borderId="20" xfId="0" applyNumberFormat="1" applyFont="1" applyFill="1" applyBorder="1" applyProtection="1"/>
    <xf numFmtId="165" fontId="6" fillId="19" borderId="20" xfId="0" applyNumberFormat="1" applyFont="1" applyFill="1" applyBorder="1" applyAlignment="1" applyProtection="1">
      <alignment horizontal="center"/>
      <protection hidden="1"/>
    </xf>
    <xf numFmtId="165" fontId="6" fillId="19" borderId="21" xfId="0" applyNumberFormat="1" applyFont="1" applyFill="1" applyBorder="1" applyAlignment="1" applyProtection="1">
      <alignment horizontal="center"/>
      <protection hidden="1"/>
    </xf>
    <xf numFmtId="165" fontId="6" fillId="0" borderId="19" xfId="0" applyNumberFormat="1" applyFont="1" applyFill="1" applyBorder="1" applyAlignment="1" applyProtection="1">
      <alignment horizontal="center"/>
    </xf>
    <xf numFmtId="165" fontId="6" fillId="19" borderId="25" xfId="0" applyNumberFormat="1" applyFont="1" applyFill="1" applyBorder="1" applyAlignment="1" applyProtection="1">
      <alignment horizontal="center"/>
      <protection hidden="1"/>
    </xf>
    <xf numFmtId="0" fontId="9" fillId="18" borderId="38" xfId="0" applyFont="1" applyFill="1" applyBorder="1" applyAlignment="1" applyProtection="1">
      <alignment horizontal="center"/>
    </xf>
    <xf numFmtId="165" fontId="9" fillId="21" borderId="1" xfId="0" applyNumberFormat="1" applyFont="1" applyFill="1" applyBorder="1" applyAlignment="1" applyProtection="1">
      <alignment horizontal="left"/>
    </xf>
    <xf numFmtId="0" fontId="9" fillId="21" borderId="2" xfId="0" applyFont="1" applyFill="1" applyBorder="1" applyAlignment="1" applyProtection="1">
      <alignment horizontal="left"/>
    </xf>
    <xf numFmtId="165" fontId="9" fillId="21" borderId="3" xfId="0" applyNumberFormat="1" applyFont="1" applyFill="1" applyBorder="1" applyAlignment="1" applyProtection="1">
      <alignment horizontal="left"/>
    </xf>
    <xf numFmtId="165" fontId="6" fillId="0" borderId="15" xfId="0" applyNumberFormat="1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/>
    </xf>
    <xf numFmtId="165" fontId="6" fillId="0" borderId="8" xfId="0" applyNumberFormat="1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center"/>
    </xf>
    <xf numFmtId="166" fontId="5" fillId="19" borderId="27" xfId="1" applyNumberFormat="1" applyFont="1" applyFill="1" applyBorder="1" applyAlignment="1" applyProtection="1">
      <alignment horizontal="left" vertical="center" wrapText="1"/>
    </xf>
    <xf numFmtId="165" fontId="9" fillId="19" borderId="28" xfId="0" applyNumberFormat="1" applyFont="1" applyFill="1" applyBorder="1" applyAlignment="1" applyProtection="1">
      <alignment horizontal="center"/>
      <protection hidden="1"/>
    </xf>
    <xf numFmtId="165" fontId="9" fillId="19" borderId="29" xfId="0" applyNumberFormat="1" applyFont="1" applyFill="1" applyBorder="1" applyAlignment="1" applyProtection="1">
      <alignment horizontal="center"/>
      <protection hidden="1"/>
    </xf>
    <xf numFmtId="165" fontId="9" fillId="19" borderId="27" xfId="0" applyNumberFormat="1" applyFont="1" applyFill="1" applyBorder="1" applyAlignment="1" applyProtection="1">
      <alignment horizontal="center"/>
      <protection hidden="1"/>
    </xf>
    <xf numFmtId="165" fontId="9" fillId="19" borderId="39" xfId="0" applyNumberFormat="1" applyFont="1" applyFill="1" applyBorder="1" applyAlignment="1" applyProtection="1">
      <alignment horizontal="center"/>
      <protection hidden="1"/>
    </xf>
    <xf numFmtId="0" fontId="9" fillId="22" borderId="38" xfId="0" applyFont="1" applyFill="1" applyBorder="1" applyAlignment="1" applyProtection="1">
      <alignment horizontal="center"/>
    </xf>
    <xf numFmtId="165" fontId="9" fillId="0" borderId="8" xfId="0" applyNumberFormat="1" applyFont="1" applyFill="1" applyBorder="1" applyAlignment="1" applyProtection="1">
      <alignment horizontal="left"/>
    </xf>
    <xf numFmtId="1" fontId="6" fillId="19" borderId="40" xfId="0" applyNumberFormat="1" applyFont="1" applyFill="1" applyBorder="1" applyAlignment="1" applyProtection="1">
      <alignment horizontal="center"/>
      <protection hidden="1"/>
    </xf>
    <xf numFmtId="0" fontId="6" fillId="0" borderId="8" xfId="0" applyFont="1" applyFill="1" applyBorder="1" applyAlignment="1" applyProtection="1">
      <alignment horizontal="left"/>
    </xf>
    <xf numFmtId="0" fontId="11" fillId="21" borderId="6" xfId="0" applyFont="1" applyFill="1" applyBorder="1" applyAlignment="1" applyProtection="1">
      <alignment horizontal="center"/>
    </xf>
    <xf numFmtId="165" fontId="9" fillId="21" borderId="10" xfId="0" applyNumberFormat="1" applyFont="1" applyFill="1" applyBorder="1" applyAlignment="1" applyProtection="1">
      <alignment horizontal="center"/>
    </xf>
    <xf numFmtId="0" fontId="9" fillId="21" borderId="11" xfId="0" applyFont="1" applyFill="1" applyBorder="1" applyAlignment="1" applyProtection="1">
      <alignment horizontal="center"/>
    </xf>
    <xf numFmtId="165" fontId="12" fillId="3" borderId="0" xfId="1" applyNumberFormat="1" applyFont="1" applyFill="1" applyBorder="1" applyProtection="1"/>
    <xf numFmtId="0" fontId="9" fillId="11" borderId="36" xfId="0" applyFont="1" applyFill="1" applyBorder="1" applyAlignment="1" applyProtection="1">
      <alignment horizontal="center" vertical="center"/>
    </xf>
    <xf numFmtId="165" fontId="12" fillId="0" borderId="15" xfId="1" applyNumberFormat="1" applyFont="1" applyBorder="1" applyProtection="1"/>
    <xf numFmtId="165" fontId="12" fillId="0" borderId="0" xfId="1" applyNumberFormat="1" applyFont="1" applyBorder="1" applyProtection="1"/>
    <xf numFmtId="165" fontId="12" fillId="0" borderId="8" xfId="1" applyNumberFormat="1" applyFont="1" applyBorder="1" applyProtection="1"/>
    <xf numFmtId="0" fontId="11" fillId="3" borderId="0" xfId="0" applyFont="1" applyFill="1" applyBorder="1" applyAlignment="1" applyProtection="1">
      <alignment horizontal="center"/>
    </xf>
    <xf numFmtId="165" fontId="12" fillId="3" borderId="8" xfId="1" applyNumberFormat="1" applyFont="1" applyFill="1" applyBorder="1" applyProtection="1"/>
    <xf numFmtId="165" fontId="12" fillId="0" borderId="0" xfId="1" applyNumberFormat="1" applyFont="1" applyProtection="1"/>
    <xf numFmtId="165" fontId="6" fillId="19" borderId="17" xfId="0" applyNumberFormat="1" applyFont="1" applyFill="1" applyBorder="1" applyProtection="1">
      <protection hidden="1"/>
    </xf>
    <xf numFmtId="165" fontId="6" fillId="0" borderId="17" xfId="0" applyNumberFormat="1" applyFont="1" applyFill="1" applyBorder="1" applyAlignment="1" applyProtection="1">
      <alignment horizontal="center"/>
    </xf>
    <xf numFmtId="165" fontId="6" fillId="0" borderId="18" xfId="0" applyNumberFormat="1" applyFont="1" applyFill="1" applyBorder="1" applyAlignment="1" applyProtection="1">
      <alignment horizontal="center"/>
    </xf>
    <xf numFmtId="165" fontId="6" fillId="19" borderId="41" xfId="0" applyNumberFormat="1" applyFont="1" applyFill="1" applyBorder="1" applyAlignment="1" applyProtection="1">
      <alignment horizontal="center"/>
      <protection hidden="1"/>
    </xf>
    <xf numFmtId="165" fontId="13" fillId="23" borderId="42" xfId="1" applyNumberFormat="1" applyFont="1" applyFill="1" applyBorder="1" applyAlignment="1" applyProtection="1">
      <alignment horizontal="center" vertical="center"/>
    </xf>
    <xf numFmtId="165" fontId="13" fillId="23" borderId="5" xfId="1" applyNumberFormat="1" applyFont="1" applyFill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top"/>
    </xf>
    <xf numFmtId="0" fontId="6" fillId="0" borderId="8" xfId="0" applyFont="1" applyBorder="1" applyAlignment="1" applyProtection="1">
      <alignment horizontal="center"/>
    </xf>
    <xf numFmtId="165" fontId="6" fillId="19" borderId="20" xfId="0" applyNumberFormat="1" applyFont="1" applyFill="1" applyBorder="1" applyProtection="1">
      <protection hidden="1"/>
    </xf>
    <xf numFmtId="165" fontId="6" fillId="0" borderId="20" xfId="0" applyNumberFormat="1" applyFont="1" applyFill="1" applyBorder="1" applyAlignment="1" applyProtection="1">
      <alignment horizontal="center"/>
    </xf>
    <xf numFmtId="165" fontId="6" fillId="19" borderId="13" xfId="0" applyNumberFormat="1" applyFont="1" applyFill="1" applyBorder="1" applyAlignment="1" applyProtection="1">
      <alignment horizontal="center"/>
      <protection hidden="1"/>
    </xf>
    <xf numFmtId="165" fontId="6" fillId="0" borderId="21" xfId="0" applyNumberFormat="1" applyFont="1" applyFill="1" applyBorder="1" applyAlignment="1" applyProtection="1">
      <alignment horizontal="center"/>
    </xf>
    <xf numFmtId="165" fontId="13" fillId="23" borderId="43" xfId="1" applyNumberFormat="1" applyFont="1" applyFill="1" applyBorder="1" applyAlignment="1" applyProtection="1">
      <alignment horizontal="center" vertical="center"/>
    </xf>
    <xf numFmtId="165" fontId="13" fillId="23" borderId="44" xfId="1" applyNumberFormat="1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vertical="top"/>
    </xf>
    <xf numFmtId="14" fontId="6" fillId="0" borderId="8" xfId="0" applyNumberFormat="1" applyFont="1" applyFill="1" applyBorder="1" applyAlignment="1" applyProtection="1">
      <alignment horizontal="left"/>
    </xf>
    <xf numFmtId="0" fontId="6" fillId="21" borderId="42" xfId="0" applyFont="1" applyFill="1" applyBorder="1" applyAlignment="1" applyProtection="1">
      <alignment horizontal="center"/>
    </xf>
    <xf numFmtId="0" fontId="6" fillId="21" borderId="5" xfId="0" applyFont="1" applyFill="1" applyBorder="1" applyAlignment="1" applyProtection="1">
      <alignment horizontal="center"/>
    </xf>
    <xf numFmtId="165" fontId="9" fillId="19" borderId="28" xfId="1" applyNumberFormat="1" applyFont="1" applyFill="1" applyBorder="1" applyAlignment="1" applyProtection="1">
      <alignment horizontal="center"/>
      <protection hidden="1"/>
    </xf>
    <xf numFmtId="165" fontId="9" fillId="19" borderId="29" xfId="1" applyNumberFormat="1" applyFont="1" applyFill="1" applyBorder="1" applyAlignment="1" applyProtection="1">
      <alignment horizontal="center"/>
      <protection hidden="1"/>
    </xf>
    <xf numFmtId="165" fontId="6" fillId="19" borderId="45" xfId="0" applyNumberFormat="1" applyFont="1" applyFill="1" applyBorder="1" applyAlignment="1" applyProtection="1">
      <alignment horizontal="center"/>
      <protection hidden="1"/>
    </xf>
    <xf numFmtId="0" fontId="6" fillId="21" borderId="15" xfId="0" applyFont="1" applyFill="1" applyBorder="1" applyAlignment="1" applyProtection="1">
      <alignment horizontal="center"/>
    </xf>
    <xf numFmtId="0" fontId="6" fillId="21" borderId="8" xfId="0" applyFont="1" applyFill="1" applyBorder="1" applyAlignment="1" applyProtection="1">
      <alignment horizontal="center"/>
    </xf>
    <xf numFmtId="0" fontId="6" fillId="0" borderId="43" xfId="0" applyFont="1" applyBorder="1" applyAlignment="1" applyProtection="1">
      <alignment horizontal="center" vertical="top"/>
    </xf>
    <xf numFmtId="0" fontId="6" fillId="0" borderId="30" xfId="0" applyFont="1" applyBorder="1" applyAlignment="1" applyProtection="1">
      <alignment horizontal="center"/>
    </xf>
    <xf numFmtId="0" fontId="6" fillId="0" borderId="44" xfId="0" applyFont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 vertical="top"/>
    </xf>
    <xf numFmtId="165" fontId="9" fillId="3" borderId="0" xfId="0" applyNumberFormat="1" applyFont="1" applyFill="1" applyBorder="1" applyProtection="1"/>
    <xf numFmtId="166" fontId="9" fillId="5" borderId="1" xfId="1" applyNumberFormat="1" applyFont="1" applyFill="1" applyBorder="1" applyAlignment="1" applyProtection="1">
      <alignment horizontal="center" vertical="center"/>
    </xf>
    <xf numFmtId="166" fontId="9" fillId="5" borderId="2" xfId="1" applyNumberFormat="1" applyFont="1" applyFill="1" applyBorder="1" applyAlignment="1" applyProtection="1">
      <alignment horizontal="center" vertical="center"/>
    </xf>
    <xf numFmtId="166" fontId="9" fillId="5" borderId="3" xfId="1" applyNumberFormat="1" applyFont="1" applyFill="1" applyBorder="1" applyAlignment="1" applyProtection="1">
      <alignment horizontal="center" vertical="center"/>
    </xf>
    <xf numFmtId="166" fontId="9" fillId="5" borderId="36" xfId="1" applyNumberFormat="1" applyFont="1" applyFill="1" applyBorder="1" applyAlignment="1" applyProtection="1">
      <alignment vertical="center"/>
    </xf>
    <xf numFmtId="165" fontId="9" fillId="20" borderId="42" xfId="0" applyNumberFormat="1" applyFont="1" applyFill="1" applyBorder="1" applyAlignment="1" applyProtection="1">
      <alignment horizontal="left" vertical="center"/>
    </xf>
    <xf numFmtId="165" fontId="12" fillId="20" borderId="5" xfId="1" applyNumberFormat="1" applyFont="1" applyFill="1" applyBorder="1" applyAlignment="1" applyProtection="1">
      <alignment horizontal="left" vertical="center"/>
    </xf>
    <xf numFmtId="165" fontId="6" fillId="3" borderId="0" xfId="0" applyNumberFormat="1" applyFont="1" applyFill="1" applyBorder="1" applyAlignment="1" applyProtection="1">
      <alignment vertical="center"/>
    </xf>
    <xf numFmtId="165" fontId="6" fillId="3" borderId="0" xfId="1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20" borderId="46" xfId="0" applyFont="1" applyFill="1" applyBorder="1" applyAlignment="1" applyProtection="1">
      <alignment horizontal="center"/>
    </xf>
    <xf numFmtId="0" fontId="9" fillId="20" borderId="47" xfId="0" applyFont="1" applyFill="1" applyBorder="1" applyAlignment="1" applyProtection="1">
      <alignment horizontal="center"/>
    </xf>
    <xf numFmtId="0" fontId="9" fillId="20" borderId="48" xfId="0" applyFont="1" applyFill="1" applyBorder="1" applyAlignment="1" applyProtection="1">
      <alignment horizontal="center"/>
    </xf>
    <xf numFmtId="0" fontId="9" fillId="20" borderId="49" xfId="0" applyFont="1" applyFill="1" applyBorder="1" applyAlignment="1" applyProtection="1">
      <alignment horizontal="center"/>
    </xf>
    <xf numFmtId="0" fontId="9" fillId="21" borderId="2" xfId="0" applyNumberFormat="1" applyFont="1" applyFill="1" applyBorder="1" applyAlignment="1" applyProtection="1">
      <alignment horizontal="left"/>
    </xf>
    <xf numFmtId="165" fontId="9" fillId="3" borderId="0" xfId="1" applyNumberFormat="1" applyFont="1" applyFill="1" applyBorder="1" applyProtection="1"/>
    <xf numFmtId="165" fontId="6" fillId="19" borderId="35" xfId="0" applyNumberFormat="1" applyFont="1" applyFill="1" applyBorder="1" applyAlignment="1" applyProtection="1">
      <alignment horizontal="center"/>
      <protection hidden="1"/>
    </xf>
    <xf numFmtId="14" fontId="6" fillId="0" borderId="15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165" fontId="6" fillId="19" borderId="38" xfId="0" applyNumberFormat="1" applyFont="1" applyFill="1" applyBorder="1" applyAlignment="1" applyProtection="1">
      <alignment horizontal="center"/>
      <protection hidden="1"/>
    </xf>
    <xf numFmtId="14" fontId="6" fillId="0" borderId="15" xfId="0" applyNumberFormat="1" applyFont="1" applyBorder="1" applyAlignment="1" applyProtection="1">
      <alignment horizontal="center" vertical="top"/>
    </xf>
    <xf numFmtId="165" fontId="9" fillId="19" borderId="40" xfId="0" applyNumberFormat="1" applyFont="1" applyFill="1" applyBorder="1" applyAlignment="1" applyProtection="1">
      <alignment horizontal="center"/>
      <protection hidden="1"/>
    </xf>
    <xf numFmtId="0" fontId="6" fillId="21" borderId="43" xfId="0" applyFont="1" applyFill="1" applyBorder="1" applyAlignment="1" applyProtection="1">
      <alignment horizontal="center"/>
    </xf>
    <xf numFmtId="0" fontId="6" fillId="21" borderId="44" xfId="0" applyFont="1" applyFill="1" applyBorder="1" applyAlignment="1" applyProtection="1">
      <alignment horizontal="center"/>
    </xf>
    <xf numFmtId="166" fontId="6" fillId="3" borderId="15" xfId="1" applyNumberFormat="1" applyFont="1" applyFill="1" applyBorder="1" applyAlignment="1" applyProtection="1">
      <alignment horizontal="left"/>
    </xf>
    <xf numFmtId="166" fontId="9" fillId="24" borderId="1" xfId="1" applyNumberFormat="1" applyFont="1" applyFill="1" applyBorder="1" applyAlignment="1" applyProtection="1">
      <alignment horizontal="center" vertical="center"/>
    </xf>
    <xf numFmtId="166" fontId="9" fillId="24" borderId="2" xfId="1" applyNumberFormat="1" applyFont="1" applyFill="1" applyBorder="1" applyAlignment="1" applyProtection="1">
      <alignment horizontal="center" vertical="center"/>
    </xf>
    <xf numFmtId="166" fontId="9" fillId="24" borderId="3" xfId="1" applyNumberFormat="1" applyFont="1" applyFill="1" applyBorder="1" applyAlignment="1" applyProtection="1">
      <alignment horizontal="center" vertical="center"/>
    </xf>
    <xf numFmtId="165" fontId="14" fillId="25" borderId="42" xfId="0" applyNumberFormat="1" applyFont="1" applyFill="1" applyBorder="1" applyAlignment="1" applyProtection="1">
      <alignment horizontal="center" vertical="center"/>
    </xf>
    <xf numFmtId="165" fontId="14" fillId="25" borderId="4" xfId="0" applyNumberFormat="1" applyFont="1" applyFill="1" applyBorder="1" applyAlignment="1" applyProtection="1">
      <alignment horizontal="center" vertical="center"/>
    </xf>
    <xf numFmtId="165" fontId="14" fillId="25" borderId="5" xfId="0" applyNumberFormat="1" applyFont="1" applyFill="1" applyBorder="1" applyAlignment="1" applyProtection="1">
      <alignment horizontal="center" vertical="center"/>
    </xf>
    <xf numFmtId="166" fontId="9" fillId="6" borderId="16" xfId="1" applyNumberFormat="1" applyFont="1" applyFill="1" applyBorder="1" applyAlignment="1" applyProtection="1">
      <alignment horizontal="center"/>
    </xf>
    <xf numFmtId="166" fontId="9" fillId="6" borderId="17" xfId="1" applyNumberFormat="1" applyFont="1" applyFill="1" applyBorder="1" applyAlignment="1" applyProtection="1">
      <alignment horizontal="center"/>
    </xf>
    <xf numFmtId="0" fontId="9" fillId="6" borderId="37" xfId="0" applyFont="1" applyFill="1" applyBorder="1" applyAlignment="1" applyProtection="1">
      <alignment horizontal="center"/>
    </xf>
    <xf numFmtId="0" fontId="9" fillId="6" borderId="50" xfId="0" applyFont="1" applyFill="1" applyBorder="1" applyAlignment="1" applyProtection="1">
      <alignment horizontal="center"/>
    </xf>
    <xf numFmtId="0" fontId="9" fillId="6" borderId="18" xfId="0" applyFont="1" applyFill="1" applyBorder="1" applyAlignment="1" applyProtection="1">
      <alignment horizontal="center"/>
    </xf>
    <xf numFmtId="165" fontId="14" fillId="25" borderId="43" xfId="0" applyNumberFormat="1" applyFont="1" applyFill="1" applyBorder="1" applyAlignment="1" applyProtection="1">
      <alignment horizontal="center" vertical="center"/>
    </xf>
    <xf numFmtId="165" fontId="14" fillId="25" borderId="30" xfId="0" applyNumberFormat="1" applyFont="1" applyFill="1" applyBorder="1" applyAlignment="1" applyProtection="1">
      <alignment horizontal="center" vertical="center"/>
    </xf>
    <xf numFmtId="165" fontId="14" fillId="25" borderId="44" xfId="0" applyNumberFormat="1" applyFont="1" applyFill="1" applyBorder="1" applyAlignment="1" applyProtection="1">
      <alignment horizontal="center" vertical="center"/>
    </xf>
    <xf numFmtId="0" fontId="6" fillId="19" borderId="19" xfId="1" applyNumberFormat="1" applyFont="1" applyFill="1" applyBorder="1" applyAlignment="1" applyProtection="1">
      <alignment horizontal="center"/>
    </xf>
    <xf numFmtId="14" fontId="6" fillId="0" borderId="20" xfId="0" applyNumberFormat="1" applyFont="1" applyBorder="1" applyAlignment="1" applyProtection="1">
      <alignment horizontal="center"/>
    </xf>
    <xf numFmtId="0" fontId="6" fillId="0" borderId="25" xfId="0" applyFont="1" applyBorder="1" applyAlignment="1" applyProtection="1">
      <alignment horizontal="center"/>
    </xf>
    <xf numFmtId="0" fontId="6" fillId="0" borderId="26" xfId="0" applyFont="1" applyBorder="1" applyAlignment="1" applyProtection="1">
      <alignment horizontal="center"/>
    </xf>
    <xf numFmtId="165" fontId="6" fillId="0" borderId="21" xfId="1" applyNumberFormat="1" applyFont="1" applyBorder="1" applyAlignment="1" applyProtection="1">
      <alignment horizontal="center"/>
    </xf>
    <xf numFmtId="0" fontId="6" fillId="19" borderId="23" xfId="1" applyNumberFormat="1" applyFont="1" applyFill="1" applyBorder="1" applyAlignment="1" applyProtection="1">
      <alignment horizontal="center"/>
    </xf>
    <xf numFmtId="165" fontId="6" fillId="0" borderId="24" xfId="1" applyNumberFormat="1" applyFont="1" applyBorder="1" applyAlignment="1" applyProtection="1">
      <alignment horizontal="center"/>
    </xf>
    <xf numFmtId="0" fontId="6" fillId="19" borderId="27" xfId="1" applyNumberFormat="1" applyFont="1" applyFill="1" applyBorder="1" applyAlignment="1" applyProtection="1">
      <alignment horizontal="center"/>
    </xf>
    <xf numFmtId="0" fontId="6" fillId="0" borderId="28" xfId="0" applyFont="1" applyBorder="1" applyAlignment="1" applyProtection="1">
      <alignment horizontal="center"/>
    </xf>
    <xf numFmtId="0" fontId="6" fillId="0" borderId="39" xfId="0" applyFont="1" applyBorder="1" applyAlignment="1" applyProtection="1">
      <alignment horizontal="center"/>
    </xf>
    <xf numFmtId="0" fontId="6" fillId="0" borderId="51" xfId="0" applyFont="1" applyBorder="1" applyAlignment="1" applyProtection="1">
      <alignment horizontal="center"/>
    </xf>
    <xf numFmtId="165" fontId="6" fillId="0" borderId="29" xfId="1" applyNumberFormat="1" applyFont="1" applyBorder="1" applyAlignment="1" applyProtection="1">
      <alignment horizontal="center"/>
    </xf>
    <xf numFmtId="165" fontId="9" fillId="20" borderId="42" xfId="0" applyNumberFormat="1" applyFont="1" applyFill="1" applyBorder="1" applyAlignment="1" applyProtection="1">
      <alignment horizontal="left" vertical="top"/>
    </xf>
    <xf numFmtId="165" fontId="12" fillId="20" borderId="5" xfId="1" applyNumberFormat="1" applyFont="1" applyFill="1" applyBorder="1" applyAlignment="1" applyProtection="1">
      <alignment horizontal="left"/>
    </xf>
    <xf numFmtId="166" fontId="9" fillId="26" borderId="1" xfId="1" applyNumberFormat="1" applyFont="1" applyFill="1" applyBorder="1" applyAlignment="1" applyProtection="1">
      <alignment horizontal="center" vertical="center"/>
    </xf>
    <xf numFmtId="166" fontId="9" fillId="26" borderId="2" xfId="1" applyNumberFormat="1" applyFont="1" applyFill="1" applyBorder="1" applyAlignment="1" applyProtection="1">
      <alignment horizontal="center" vertical="center"/>
    </xf>
    <xf numFmtId="166" fontId="9" fillId="26" borderId="3" xfId="1" applyNumberFormat="1" applyFont="1" applyFill="1" applyBorder="1" applyAlignment="1" applyProtection="1">
      <alignment horizontal="center" vertical="center"/>
    </xf>
    <xf numFmtId="0" fontId="9" fillId="20" borderId="31" xfId="0" applyFont="1" applyFill="1" applyBorder="1" applyAlignment="1" applyProtection="1">
      <alignment horizontal="center"/>
    </xf>
    <xf numFmtId="0" fontId="9" fillId="20" borderId="32" xfId="0" applyFont="1" applyFill="1" applyBorder="1" applyAlignment="1" applyProtection="1">
      <alignment horizontal="center"/>
    </xf>
    <xf numFmtId="0" fontId="9" fillId="20" borderId="52" xfId="0" applyFont="1" applyFill="1" applyBorder="1" applyAlignment="1" applyProtection="1">
      <alignment horizontal="center"/>
    </xf>
    <xf numFmtId="0" fontId="15" fillId="3" borderId="0" xfId="0" applyFont="1" applyFill="1" applyBorder="1" applyAlignment="1" applyProtection="1"/>
    <xf numFmtId="0" fontId="16" fillId="25" borderId="42" xfId="0" applyFont="1" applyFill="1" applyBorder="1" applyAlignment="1" applyProtection="1">
      <alignment horizontal="center" vertical="center"/>
    </xf>
    <xf numFmtId="0" fontId="16" fillId="25" borderId="4" xfId="0" applyFont="1" applyFill="1" applyBorder="1" applyAlignment="1" applyProtection="1">
      <alignment horizontal="center" vertical="center"/>
    </xf>
    <xf numFmtId="0" fontId="16" fillId="25" borderId="5" xfId="0" applyFont="1" applyFill="1" applyBorder="1" applyAlignment="1" applyProtection="1">
      <alignment horizontal="center" vertical="center"/>
    </xf>
    <xf numFmtId="0" fontId="16" fillId="25" borderId="43" xfId="0" applyFont="1" applyFill="1" applyBorder="1" applyAlignment="1" applyProtection="1">
      <alignment horizontal="center" vertical="center"/>
    </xf>
    <xf numFmtId="0" fontId="16" fillId="25" borderId="30" xfId="0" applyFont="1" applyFill="1" applyBorder="1" applyAlignment="1" applyProtection="1">
      <alignment horizontal="center" vertical="center"/>
    </xf>
    <xf numFmtId="0" fontId="16" fillId="25" borderId="44" xfId="0" applyFont="1" applyFill="1" applyBorder="1" applyAlignment="1" applyProtection="1">
      <alignment horizontal="center" vertical="center"/>
    </xf>
    <xf numFmtId="166" fontId="6" fillId="3" borderId="43" xfId="1" applyNumberFormat="1" applyFont="1" applyFill="1" applyBorder="1" applyAlignment="1" applyProtection="1">
      <alignment horizontal="left"/>
    </xf>
    <xf numFmtId="0" fontId="6" fillId="3" borderId="30" xfId="0" applyFont="1" applyFill="1" applyBorder="1" applyAlignment="1" applyProtection="1">
      <alignment horizontal="center"/>
    </xf>
    <xf numFmtId="0" fontId="6" fillId="3" borderId="30" xfId="0" applyFont="1" applyFill="1" applyBorder="1" applyAlignment="1" applyProtection="1">
      <alignment horizontal="center" vertical="top"/>
    </xf>
    <xf numFmtId="0" fontId="6" fillId="3" borderId="44" xfId="0" applyFont="1" applyFill="1" applyBorder="1" applyAlignment="1" applyProtection="1">
      <alignment horizontal="center"/>
    </xf>
    <xf numFmtId="0" fontId="6" fillId="3" borderId="30" xfId="0" applyFont="1" applyFill="1" applyBorder="1" applyProtection="1"/>
    <xf numFmtId="0" fontId="6" fillId="3" borderId="30" xfId="0" applyFont="1" applyFill="1" applyBorder="1" applyAlignment="1" applyProtection="1">
      <alignment horizontal="left" vertical="top"/>
    </xf>
    <xf numFmtId="0" fontId="6" fillId="3" borderId="44" xfId="0" applyFont="1" applyFill="1" applyBorder="1" applyProtection="1"/>
    <xf numFmtId="166" fontId="6" fillId="0" borderId="0" xfId="1" applyNumberFormat="1" applyFont="1" applyAlignment="1" applyProtection="1">
      <alignment horizontal="left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center" vertical="top"/>
    </xf>
  </cellXfs>
  <cellStyles count="4">
    <cellStyle name="Comma" xfId="1" builtinId="3"/>
    <cellStyle name="Comma 2" xf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-21/A.K.%20GRAPHICS%20(FY%2020-2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pril 20"/>
      <sheetName val="May 20"/>
      <sheetName val="June 20"/>
      <sheetName val="July 20"/>
    </sheetNames>
    <sheetDataSet>
      <sheetData sheetId="0"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5" sqref="B15"/>
    </sheetView>
  </sheetViews>
  <sheetFormatPr defaultRowHeight="12.75"/>
  <cols>
    <col min="1" max="1" width="17" style="377" customWidth="1"/>
    <col min="2" max="2" width="12.28515625" style="255" customWidth="1"/>
    <col min="3" max="4" width="11.85546875" style="255" customWidth="1"/>
    <col min="5" max="5" width="12" style="255" customWidth="1"/>
    <col min="6" max="6" width="0.85546875" style="255" customWidth="1"/>
    <col min="7" max="7" width="12.5703125" style="255" customWidth="1"/>
    <col min="8" max="8" width="12" style="255" bestFit="1" customWidth="1"/>
    <col min="9" max="9" width="11.42578125" style="255" customWidth="1"/>
    <col min="10" max="10" width="0.85546875" style="255" customWidth="1"/>
    <col min="11" max="11" width="12" style="379" customWidth="1"/>
    <col min="12" max="12" width="12.85546875" style="255" customWidth="1"/>
    <col min="13" max="13" width="11.85546875" style="255" customWidth="1"/>
    <col min="14" max="14" width="5.42578125" style="107" customWidth="1"/>
    <col min="15" max="16" width="13" style="107" customWidth="1"/>
    <col min="17" max="17" width="13" style="378" customWidth="1"/>
    <col min="18" max="18" width="4.5703125" style="107" customWidth="1"/>
    <col min="19" max="19" width="8.5703125" style="107" customWidth="1"/>
    <col min="20" max="16384" width="9.140625" style="107"/>
  </cols>
  <sheetData>
    <row r="1" spans="1:18" s="11" customFormat="1" ht="21.75" thickBot="1">
      <c r="A1" s="1" t="s">
        <v>0</v>
      </c>
      <c r="B1" s="2"/>
      <c r="C1" s="2"/>
      <c r="D1" s="2"/>
      <c r="E1" s="3"/>
      <c r="F1" s="4"/>
      <c r="G1" s="5"/>
      <c r="H1" s="5"/>
      <c r="I1" s="5"/>
      <c r="J1" s="5"/>
      <c r="K1" s="6"/>
      <c r="L1" s="5"/>
      <c r="M1" s="7"/>
      <c r="N1" s="8"/>
      <c r="O1" s="8"/>
      <c r="P1" s="8"/>
      <c r="Q1" s="9"/>
      <c r="R1" s="10"/>
    </row>
    <row r="2" spans="1:18" s="21" customFormat="1" ht="15.75" customHeight="1" thickBot="1">
      <c r="A2" s="12" t="s">
        <v>1</v>
      </c>
      <c r="B2" s="13"/>
      <c r="C2" s="14" t="s">
        <v>2</v>
      </c>
      <c r="D2" s="14"/>
      <c r="E2" s="14"/>
      <c r="F2" s="14"/>
      <c r="G2" s="14"/>
      <c r="H2" s="14"/>
      <c r="I2" s="14"/>
      <c r="J2" s="14"/>
      <c r="K2" s="14"/>
      <c r="L2" s="14"/>
      <c r="M2" s="15"/>
      <c r="N2" s="16"/>
      <c r="O2" s="17" t="s">
        <v>3</v>
      </c>
      <c r="P2" s="18"/>
      <c r="Q2" s="19"/>
      <c r="R2" s="20"/>
    </row>
    <row r="3" spans="1:18" s="36" customFormat="1" ht="13.5" thickBot="1">
      <c r="A3" s="22" t="s">
        <v>4</v>
      </c>
      <c r="B3" s="23"/>
      <c r="C3" s="24" t="s">
        <v>5</v>
      </c>
      <c r="D3" s="25"/>
      <c r="E3" s="26"/>
      <c r="F3" s="27"/>
      <c r="G3" s="28" t="s">
        <v>6</v>
      </c>
      <c r="H3" s="29"/>
      <c r="I3" s="30"/>
      <c r="J3" s="27"/>
      <c r="K3" s="28" t="s">
        <v>7</v>
      </c>
      <c r="L3" s="29"/>
      <c r="M3" s="30"/>
      <c r="N3" s="31"/>
      <c r="O3" s="32" t="s">
        <v>8</v>
      </c>
      <c r="P3" s="33" t="s">
        <v>9</v>
      </c>
      <c r="Q3" s="34" t="s">
        <v>10</v>
      </c>
      <c r="R3" s="35"/>
    </row>
    <row r="4" spans="1:18" s="36" customFormat="1">
      <c r="A4" s="37"/>
      <c r="B4" s="27"/>
      <c r="C4" s="27"/>
      <c r="D4" s="27"/>
      <c r="E4" s="27"/>
      <c r="F4" s="27"/>
      <c r="G4" s="38"/>
      <c r="H4" s="39"/>
      <c r="I4" s="40"/>
      <c r="J4" s="27"/>
      <c r="K4" s="41"/>
      <c r="L4" s="39"/>
      <c r="M4" s="40"/>
      <c r="N4" s="31"/>
      <c r="O4" s="42"/>
      <c r="P4" s="43"/>
      <c r="Q4" s="44"/>
      <c r="R4" s="35"/>
    </row>
    <row r="5" spans="1:18" s="36" customFormat="1">
      <c r="A5" s="45" t="s">
        <v>11</v>
      </c>
      <c r="B5" s="46"/>
      <c r="C5" s="46" t="s">
        <v>12</v>
      </c>
      <c r="D5" s="46" t="s">
        <v>13</v>
      </c>
      <c r="E5" s="47" t="s">
        <v>14</v>
      </c>
      <c r="F5" s="27"/>
      <c r="G5" s="48" t="s">
        <v>15</v>
      </c>
      <c r="H5" s="49" t="s">
        <v>13</v>
      </c>
      <c r="I5" s="50" t="s">
        <v>14</v>
      </c>
      <c r="J5" s="27"/>
      <c r="K5" s="51" t="s">
        <v>15</v>
      </c>
      <c r="L5" s="46" t="s">
        <v>13</v>
      </c>
      <c r="M5" s="47" t="s">
        <v>14</v>
      </c>
      <c r="N5" s="27"/>
      <c r="O5" s="52" t="s">
        <v>16</v>
      </c>
      <c r="P5" s="46" t="s">
        <v>16</v>
      </c>
      <c r="Q5" s="47" t="s">
        <v>16</v>
      </c>
      <c r="R5" s="53"/>
    </row>
    <row r="6" spans="1:18" s="36" customFormat="1">
      <c r="A6" s="54" t="s">
        <v>17</v>
      </c>
      <c r="B6" s="55"/>
      <c r="C6" s="56">
        <v>0</v>
      </c>
      <c r="D6" s="56">
        <v>0</v>
      </c>
      <c r="E6" s="57"/>
      <c r="F6" s="27"/>
      <c r="G6" s="58">
        <v>0</v>
      </c>
      <c r="H6" s="59">
        <v>0</v>
      </c>
      <c r="I6" s="60">
        <v>0</v>
      </c>
      <c r="J6" s="27"/>
      <c r="K6" s="61">
        <f t="shared" ref="K6:M10" si="0">+C6+G6</f>
        <v>0</v>
      </c>
      <c r="L6" s="62">
        <f t="shared" si="0"/>
        <v>0</v>
      </c>
      <c r="M6" s="63">
        <f t="shared" si="0"/>
        <v>0</v>
      </c>
      <c r="N6" s="31"/>
      <c r="O6" s="64">
        <f>+L6+M6</f>
        <v>0</v>
      </c>
      <c r="P6" s="65"/>
      <c r="Q6" s="66">
        <f>+O6-P6</f>
        <v>0</v>
      </c>
      <c r="R6" s="35"/>
    </row>
    <row r="7" spans="1:18" s="36" customFormat="1">
      <c r="A7" s="54" t="s">
        <v>18</v>
      </c>
      <c r="B7" s="55"/>
      <c r="C7" s="56"/>
      <c r="D7" s="56"/>
      <c r="E7" s="57"/>
      <c r="F7" s="27"/>
      <c r="G7" s="58">
        <v>0</v>
      </c>
      <c r="H7" s="59">
        <v>0</v>
      </c>
      <c r="I7" s="60">
        <v>0</v>
      </c>
      <c r="J7" s="27"/>
      <c r="K7" s="61">
        <f t="shared" si="0"/>
        <v>0</v>
      </c>
      <c r="L7" s="62">
        <f t="shared" si="0"/>
        <v>0</v>
      </c>
      <c r="M7" s="63">
        <f t="shared" si="0"/>
        <v>0</v>
      </c>
      <c r="N7" s="31"/>
      <c r="O7" s="64">
        <f>+L7+M7</f>
        <v>0</v>
      </c>
      <c r="P7" s="65"/>
      <c r="Q7" s="66">
        <f>+O7-P7</f>
        <v>0</v>
      </c>
      <c r="R7" s="35"/>
    </row>
    <row r="8" spans="1:18" s="36" customFormat="1">
      <c r="A8" s="54" t="s">
        <v>19</v>
      </c>
      <c r="B8" s="55"/>
      <c r="C8" s="56">
        <v>0</v>
      </c>
      <c r="D8" s="56">
        <v>0</v>
      </c>
      <c r="E8" s="57">
        <v>0</v>
      </c>
      <c r="F8" s="27"/>
      <c r="G8" s="58"/>
      <c r="H8" s="59">
        <v>0</v>
      </c>
      <c r="I8" s="60">
        <v>0</v>
      </c>
      <c r="J8" s="27"/>
      <c r="K8" s="61">
        <f t="shared" si="0"/>
        <v>0</v>
      </c>
      <c r="L8" s="62">
        <f t="shared" si="0"/>
        <v>0</v>
      </c>
      <c r="M8" s="63">
        <f t="shared" si="0"/>
        <v>0</v>
      </c>
      <c r="N8" s="31"/>
      <c r="O8" s="64">
        <f>+L8+M8</f>
        <v>0</v>
      </c>
      <c r="P8" s="65"/>
      <c r="Q8" s="66">
        <f>+O8-P8</f>
        <v>0</v>
      </c>
      <c r="R8" s="35"/>
    </row>
    <row r="9" spans="1:18" s="36" customFormat="1">
      <c r="A9" s="54" t="s">
        <v>20</v>
      </c>
      <c r="B9" s="67">
        <v>2.5000000000000001E-2</v>
      </c>
      <c r="C9" s="68">
        <f>SUM(C6:C8)*B9</f>
        <v>0</v>
      </c>
      <c r="D9" s="68">
        <f>SUM(D6:D8)*B9</f>
        <v>0</v>
      </c>
      <c r="E9" s="69">
        <f>SUM(E6:E8)*B9</f>
        <v>0</v>
      </c>
      <c r="F9" s="27"/>
      <c r="G9" s="70">
        <f>SUM(G6:G8)*B9</f>
        <v>0</v>
      </c>
      <c r="H9" s="68">
        <f>SUM(H6:H8)*B9</f>
        <v>0</v>
      </c>
      <c r="I9" s="69">
        <f>SUM(I6:I8)*B9</f>
        <v>0</v>
      </c>
      <c r="J9" s="27"/>
      <c r="K9" s="61">
        <f>+C9+G9</f>
        <v>0</v>
      </c>
      <c r="L9" s="62">
        <f t="shared" si="0"/>
        <v>0</v>
      </c>
      <c r="M9" s="63">
        <f t="shared" si="0"/>
        <v>0</v>
      </c>
      <c r="N9" s="31"/>
      <c r="O9" s="71">
        <f>+L9+M9</f>
        <v>0</v>
      </c>
      <c r="P9" s="72">
        <v>0</v>
      </c>
      <c r="Q9" s="73">
        <f>+O9-P9</f>
        <v>0</v>
      </c>
      <c r="R9" s="35"/>
    </row>
    <row r="10" spans="1:18" s="36" customFormat="1">
      <c r="A10" s="54" t="s">
        <v>21</v>
      </c>
      <c r="B10" s="67">
        <v>2.5000000000000001E-2</v>
      </c>
      <c r="C10" s="68">
        <f>SUM(C6:C8)*B10</f>
        <v>0</v>
      </c>
      <c r="D10" s="68">
        <f>SUM(D6:D8)*B10</f>
        <v>0</v>
      </c>
      <c r="E10" s="69">
        <f>SUM(E6:E8)*B10</f>
        <v>0</v>
      </c>
      <c r="F10" s="27"/>
      <c r="G10" s="70">
        <f>SUM(G6:G8)*B10</f>
        <v>0</v>
      </c>
      <c r="H10" s="68">
        <f>SUM(H6:H8)*B10</f>
        <v>0</v>
      </c>
      <c r="I10" s="69">
        <f>SUM(I6:I8)*B10</f>
        <v>0</v>
      </c>
      <c r="J10" s="27"/>
      <c r="K10" s="61">
        <f t="shared" si="0"/>
        <v>0</v>
      </c>
      <c r="L10" s="62">
        <f t="shared" si="0"/>
        <v>0</v>
      </c>
      <c r="M10" s="63">
        <f t="shared" si="0"/>
        <v>0</v>
      </c>
      <c r="N10" s="31"/>
      <c r="O10" s="71">
        <f>+L10+M10</f>
        <v>0</v>
      </c>
      <c r="P10" s="72">
        <v>0</v>
      </c>
      <c r="Q10" s="73">
        <f>+O10-P10</f>
        <v>0</v>
      </c>
      <c r="R10" s="35"/>
    </row>
    <row r="11" spans="1:18" s="36" customFormat="1">
      <c r="A11" s="74" t="s">
        <v>22</v>
      </c>
      <c r="B11" s="55"/>
      <c r="C11" s="55">
        <f>SUM(C6:C10)</f>
        <v>0</v>
      </c>
      <c r="D11" s="55">
        <f>SUM(D6:D10)</f>
        <v>0</v>
      </c>
      <c r="E11" s="75">
        <f>SUM(E6:E10)</f>
        <v>0</v>
      </c>
      <c r="F11" s="27"/>
      <c r="G11" s="76">
        <f>SUM(G6:G10)</f>
        <v>0</v>
      </c>
      <c r="H11" s="55">
        <f>SUM(H6:H10)</f>
        <v>0</v>
      </c>
      <c r="I11" s="75">
        <f>SUM(I6:I10)</f>
        <v>0</v>
      </c>
      <c r="J11" s="27"/>
      <c r="K11" s="77">
        <f>SUM(K6:K10)</f>
        <v>0</v>
      </c>
      <c r="L11" s="78">
        <f>SUM(L6:L10)</f>
        <v>0</v>
      </c>
      <c r="M11" s="79">
        <f>SUM(M6:M10)</f>
        <v>0</v>
      </c>
      <c r="N11" s="31"/>
      <c r="O11" s="80">
        <f>SUM(O6:O10)</f>
        <v>0</v>
      </c>
      <c r="P11" s="81">
        <f>SUM(P6:P10)</f>
        <v>0</v>
      </c>
      <c r="Q11" s="82">
        <f>SUM(Q6:Q10)</f>
        <v>0</v>
      </c>
      <c r="R11" s="35"/>
    </row>
    <row r="12" spans="1:18" s="36" customFormat="1">
      <c r="A12" s="37"/>
      <c r="B12" s="27"/>
      <c r="C12" s="27"/>
      <c r="D12" s="27"/>
      <c r="E12" s="27"/>
      <c r="F12" s="27"/>
      <c r="G12" s="83"/>
      <c r="H12" s="84"/>
      <c r="I12" s="85" t="s">
        <v>23</v>
      </c>
      <c r="J12" s="27"/>
      <c r="K12" s="86"/>
      <c r="L12" s="84"/>
      <c r="M12" s="85" t="s">
        <v>23</v>
      </c>
      <c r="N12" s="31"/>
      <c r="O12" s="87"/>
      <c r="P12" s="88"/>
      <c r="Q12" s="89"/>
      <c r="R12" s="35"/>
    </row>
    <row r="13" spans="1:18" s="36" customFormat="1">
      <c r="A13" s="90" t="s">
        <v>24</v>
      </c>
      <c r="B13" s="91"/>
      <c r="C13" s="91" t="s">
        <v>12</v>
      </c>
      <c r="D13" s="91" t="s">
        <v>13</v>
      </c>
      <c r="E13" s="92" t="s">
        <v>14</v>
      </c>
      <c r="F13" s="27"/>
      <c r="G13" s="93" t="s">
        <v>15</v>
      </c>
      <c r="H13" s="91" t="s">
        <v>13</v>
      </c>
      <c r="I13" s="92" t="s">
        <v>14</v>
      </c>
      <c r="J13" s="27"/>
      <c r="K13" s="94" t="s">
        <v>15</v>
      </c>
      <c r="L13" s="91" t="s">
        <v>13</v>
      </c>
      <c r="M13" s="92" t="s">
        <v>14</v>
      </c>
      <c r="N13" s="31"/>
      <c r="O13" s="93" t="s">
        <v>16</v>
      </c>
      <c r="P13" s="91" t="s">
        <v>16</v>
      </c>
      <c r="Q13" s="95" t="s">
        <v>16</v>
      </c>
      <c r="R13" s="35"/>
    </row>
    <row r="14" spans="1:18" s="36" customFormat="1">
      <c r="A14" s="96" t="s">
        <v>17</v>
      </c>
      <c r="B14" s="97"/>
      <c r="C14" s="56">
        <v>0</v>
      </c>
      <c r="D14" s="56">
        <f>357028.56</f>
        <v>357028.56</v>
      </c>
      <c r="E14" s="57">
        <v>0</v>
      </c>
      <c r="F14" s="27"/>
      <c r="G14" s="58">
        <v>0</v>
      </c>
      <c r="H14" s="56">
        <v>0</v>
      </c>
      <c r="I14" s="57">
        <v>0</v>
      </c>
      <c r="J14" s="27"/>
      <c r="K14" s="61">
        <f t="shared" ref="K14:M17" si="1">+C14+G14</f>
        <v>0</v>
      </c>
      <c r="L14" s="62">
        <f t="shared" si="1"/>
        <v>357028.56</v>
      </c>
      <c r="M14" s="63">
        <f t="shared" si="1"/>
        <v>0</v>
      </c>
      <c r="N14" s="31"/>
      <c r="O14" s="64">
        <f>+L14+M14</f>
        <v>357028.56</v>
      </c>
      <c r="P14" s="65"/>
      <c r="Q14" s="66">
        <f>+O14-P14</f>
        <v>357028.56</v>
      </c>
      <c r="R14" s="35"/>
    </row>
    <row r="15" spans="1:18" s="36" customFormat="1">
      <c r="A15" s="96" t="s">
        <v>18</v>
      </c>
      <c r="B15" s="97"/>
      <c r="C15" s="56"/>
      <c r="D15" s="56"/>
      <c r="E15" s="57">
        <v>0</v>
      </c>
      <c r="F15" s="27"/>
      <c r="G15" s="58">
        <v>0</v>
      </c>
      <c r="H15" s="56">
        <v>0</v>
      </c>
      <c r="I15" s="57">
        <v>0</v>
      </c>
      <c r="J15" s="27"/>
      <c r="K15" s="61">
        <f t="shared" si="1"/>
        <v>0</v>
      </c>
      <c r="L15" s="62">
        <f t="shared" si="1"/>
        <v>0</v>
      </c>
      <c r="M15" s="63">
        <f t="shared" si="1"/>
        <v>0</v>
      </c>
      <c r="N15" s="31"/>
      <c r="O15" s="64">
        <f>+L15+M15</f>
        <v>0</v>
      </c>
      <c r="P15" s="65"/>
      <c r="Q15" s="66">
        <f>+O15-P15</f>
        <v>0</v>
      </c>
      <c r="R15" s="35"/>
    </row>
    <row r="16" spans="1:18" s="36" customFormat="1">
      <c r="A16" s="96" t="s">
        <v>19</v>
      </c>
      <c r="B16" s="97"/>
      <c r="C16" s="56">
        <v>0</v>
      </c>
      <c r="D16" s="56">
        <v>0</v>
      </c>
      <c r="E16" s="57">
        <v>0</v>
      </c>
      <c r="F16" s="27"/>
      <c r="G16" s="58">
        <v>0</v>
      </c>
      <c r="H16" s="56">
        <v>0</v>
      </c>
      <c r="I16" s="57">
        <v>0</v>
      </c>
      <c r="J16" s="27"/>
      <c r="K16" s="61">
        <f t="shared" si="1"/>
        <v>0</v>
      </c>
      <c r="L16" s="62">
        <f t="shared" si="1"/>
        <v>0</v>
      </c>
      <c r="M16" s="63">
        <f t="shared" si="1"/>
        <v>0</v>
      </c>
      <c r="N16" s="31"/>
      <c r="O16" s="64">
        <f>+L16+M16</f>
        <v>0</v>
      </c>
      <c r="P16" s="65"/>
      <c r="Q16" s="66">
        <f>+O16-P16</f>
        <v>0</v>
      </c>
      <c r="R16" s="35"/>
    </row>
    <row r="17" spans="1:18" s="36" customFormat="1">
      <c r="A17" s="96" t="s">
        <v>25</v>
      </c>
      <c r="B17" s="98">
        <v>0.03</v>
      </c>
      <c r="C17" s="68">
        <f>SUM(C14:C16)*B17</f>
        <v>0</v>
      </c>
      <c r="D17" s="68">
        <f>SUM(D14:D16)*B17</f>
        <v>10710.8568</v>
      </c>
      <c r="E17" s="69">
        <f>SUM(E14:E16)*B17</f>
        <v>0</v>
      </c>
      <c r="F17" s="27"/>
      <c r="G17" s="70">
        <f>SUM(G14:G16)*B17</f>
        <v>0</v>
      </c>
      <c r="H17" s="68">
        <f>SUM(H14:H16)*B17</f>
        <v>0</v>
      </c>
      <c r="I17" s="69">
        <f>SUM(I14:I16)*B17</f>
        <v>0</v>
      </c>
      <c r="J17" s="27"/>
      <c r="K17" s="61">
        <f t="shared" si="1"/>
        <v>0</v>
      </c>
      <c r="L17" s="62">
        <f t="shared" si="1"/>
        <v>10710.8568</v>
      </c>
      <c r="M17" s="63">
        <f t="shared" si="1"/>
        <v>0</v>
      </c>
      <c r="N17" s="31"/>
      <c r="O17" s="71">
        <f>+L17+M17</f>
        <v>10710.8568</v>
      </c>
      <c r="P17" s="72">
        <v>0</v>
      </c>
      <c r="Q17" s="73">
        <f>+O17-P17</f>
        <v>10710.8568</v>
      </c>
      <c r="R17" s="35"/>
    </row>
    <row r="18" spans="1:18" s="36" customFormat="1">
      <c r="A18" s="99" t="s">
        <v>22</v>
      </c>
      <c r="B18" s="97"/>
      <c r="C18" s="55">
        <f>SUM(C14:C17)</f>
        <v>0</v>
      </c>
      <c r="D18" s="55">
        <f>SUM(D14:D17)</f>
        <v>367739.41680000001</v>
      </c>
      <c r="E18" s="75">
        <f>SUM(E14:E17)</f>
        <v>0</v>
      </c>
      <c r="F18" s="27"/>
      <c r="G18" s="76">
        <f>SUM(G14:G17)</f>
        <v>0</v>
      </c>
      <c r="H18" s="55">
        <f>SUM(H14:H17)</f>
        <v>0</v>
      </c>
      <c r="I18" s="75">
        <f>SUM(I14:I17)</f>
        <v>0</v>
      </c>
      <c r="J18" s="27"/>
      <c r="K18" s="76">
        <f>SUM(K14:K17)</f>
        <v>0</v>
      </c>
      <c r="L18" s="55">
        <f>SUM(L14:L17)</f>
        <v>367739.41680000001</v>
      </c>
      <c r="M18" s="75">
        <f>SUM(M14:M17)</f>
        <v>0</v>
      </c>
      <c r="N18" s="31"/>
      <c r="O18" s="80">
        <f>SUM(O14:O17)</f>
        <v>367739.41680000001</v>
      </c>
      <c r="P18" s="81">
        <f>SUM(P14:P17)</f>
        <v>0</v>
      </c>
      <c r="Q18" s="82">
        <f>SUM(Q14:Q17)</f>
        <v>367739.41680000001</v>
      </c>
      <c r="R18" s="35"/>
    </row>
    <row r="19" spans="1:18">
      <c r="A19" s="37"/>
      <c r="B19" s="27"/>
      <c r="C19" s="27"/>
      <c r="D19" s="27"/>
      <c r="E19" s="27"/>
      <c r="F19" s="27"/>
      <c r="G19" s="100"/>
      <c r="H19" s="101"/>
      <c r="I19" s="102"/>
      <c r="J19" s="27"/>
      <c r="K19" s="103"/>
      <c r="L19" s="101"/>
      <c r="M19" s="102"/>
      <c r="N19" s="31"/>
      <c r="O19" s="104"/>
      <c r="P19" s="105"/>
      <c r="Q19" s="106"/>
      <c r="R19" s="35"/>
    </row>
    <row r="20" spans="1:18" s="36" customFormat="1">
      <c r="A20" s="108" t="s">
        <v>26</v>
      </c>
      <c r="B20" s="109"/>
      <c r="C20" s="109" t="s">
        <v>12</v>
      </c>
      <c r="D20" s="109" t="s">
        <v>13</v>
      </c>
      <c r="E20" s="110" t="s">
        <v>14</v>
      </c>
      <c r="F20" s="27"/>
      <c r="G20" s="111" t="s">
        <v>15</v>
      </c>
      <c r="H20" s="109" t="s">
        <v>13</v>
      </c>
      <c r="I20" s="110" t="s">
        <v>14</v>
      </c>
      <c r="J20" s="27"/>
      <c r="K20" s="112" t="s">
        <v>15</v>
      </c>
      <c r="L20" s="109" t="s">
        <v>13</v>
      </c>
      <c r="M20" s="110" t="s">
        <v>14</v>
      </c>
      <c r="N20" s="31"/>
      <c r="O20" s="111" t="s">
        <v>16</v>
      </c>
      <c r="P20" s="109" t="s">
        <v>16</v>
      </c>
      <c r="Q20" s="113" t="s">
        <v>16</v>
      </c>
      <c r="R20" s="35"/>
    </row>
    <row r="21" spans="1:18" s="36" customFormat="1">
      <c r="A21" s="96" t="s">
        <v>17</v>
      </c>
      <c r="B21" s="97"/>
      <c r="C21" s="56">
        <v>0</v>
      </c>
      <c r="D21" s="56">
        <v>15258</v>
      </c>
      <c r="E21" s="57">
        <v>0</v>
      </c>
      <c r="F21" s="27"/>
      <c r="G21" s="58">
        <v>0</v>
      </c>
      <c r="H21" s="56">
        <v>0</v>
      </c>
      <c r="I21" s="57">
        <v>0</v>
      </c>
      <c r="J21" s="27"/>
      <c r="K21" s="61">
        <f t="shared" ref="K21:M25" si="2">+C21+G21</f>
        <v>0</v>
      </c>
      <c r="L21" s="62">
        <f t="shared" si="2"/>
        <v>15258</v>
      </c>
      <c r="M21" s="63">
        <f t="shared" si="2"/>
        <v>0</v>
      </c>
      <c r="N21" s="31"/>
      <c r="O21" s="64">
        <f>+L21+M21</f>
        <v>15258</v>
      </c>
      <c r="P21" s="65"/>
      <c r="Q21" s="66">
        <f>+O21-P21</f>
        <v>15258</v>
      </c>
      <c r="R21" s="35"/>
    </row>
    <row r="22" spans="1:18" s="36" customFormat="1">
      <c r="A22" s="96" t="s">
        <v>18</v>
      </c>
      <c r="B22" s="97"/>
      <c r="C22" s="56"/>
      <c r="D22" s="56">
        <v>0</v>
      </c>
      <c r="E22" s="57">
        <v>0</v>
      </c>
      <c r="F22" s="27"/>
      <c r="G22" s="58">
        <v>0</v>
      </c>
      <c r="H22" s="56">
        <v>0</v>
      </c>
      <c r="I22" s="57">
        <v>0</v>
      </c>
      <c r="J22" s="27"/>
      <c r="K22" s="61">
        <f t="shared" si="2"/>
        <v>0</v>
      </c>
      <c r="L22" s="62">
        <f t="shared" si="2"/>
        <v>0</v>
      </c>
      <c r="M22" s="63">
        <f t="shared" si="2"/>
        <v>0</v>
      </c>
      <c r="N22" s="31"/>
      <c r="O22" s="64">
        <f>+L22+M22</f>
        <v>0</v>
      </c>
      <c r="P22" s="65"/>
      <c r="Q22" s="66">
        <f>+O22-P22</f>
        <v>0</v>
      </c>
      <c r="R22" s="35"/>
    </row>
    <row r="23" spans="1:18" s="36" customFormat="1">
      <c r="A23" s="96" t="s">
        <v>19</v>
      </c>
      <c r="B23" s="97"/>
      <c r="C23" s="56">
        <v>0</v>
      </c>
      <c r="D23" s="56">
        <v>0</v>
      </c>
      <c r="E23" s="57">
        <v>0</v>
      </c>
      <c r="F23" s="27"/>
      <c r="G23" s="58">
        <v>0</v>
      </c>
      <c r="H23" s="56">
        <v>0</v>
      </c>
      <c r="I23" s="57">
        <v>0</v>
      </c>
      <c r="J23" s="27"/>
      <c r="K23" s="61">
        <f t="shared" si="2"/>
        <v>0</v>
      </c>
      <c r="L23" s="62">
        <f t="shared" si="2"/>
        <v>0</v>
      </c>
      <c r="M23" s="63">
        <f t="shared" si="2"/>
        <v>0</v>
      </c>
      <c r="N23" s="31"/>
      <c r="O23" s="64">
        <f>+L23+M23</f>
        <v>0</v>
      </c>
      <c r="P23" s="65"/>
      <c r="Q23" s="66">
        <f>+O23-P23</f>
        <v>0</v>
      </c>
      <c r="R23" s="35"/>
    </row>
    <row r="24" spans="1:18" s="36" customFormat="1">
      <c r="A24" s="96" t="s">
        <v>20</v>
      </c>
      <c r="B24" s="98">
        <v>0.06</v>
      </c>
      <c r="C24" s="68">
        <f>SUM(C21:C23)*B24</f>
        <v>0</v>
      </c>
      <c r="D24" s="68">
        <f>SUM(D21:D23)*B24</f>
        <v>915.48</v>
      </c>
      <c r="E24" s="69">
        <f>SUM(E21:E23)*B24</f>
        <v>0</v>
      </c>
      <c r="F24" s="27"/>
      <c r="G24" s="70">
        <f>SUM(G21:G23)*B24</f>
        <v>0</v>
      </c>
      <c r="H24" s="68">
        <f>SUM(H21:H23)*B24</f>
        <v>0</v>
      </c>
      <c r="I24" s="69">
        <f>SUM(I21:I23)*B24</f>
        <v>0</v>
      </c>
      <c r="J24" s="27"/>
      <c r="K24" s="61">
        <f t="shared" si="2"/>
        <v>0</v>
      </c>
      <c r="L24" s="62">
        <f t="shared" si="2"/>
        <v>915.48</v>
      </c>
      <c r="M24" s="63">
        <f t="shared" si="2"/>
        <v>0</v>
      </c>
      <c r="N24" s="31"/>
      <c r="O24" s="71">
        <f>+L24+M24</f>
        <v>915.48</v>
      </c>
      <c r="P24" s="72">
        <v>0</v>
      </c>
      <c r="Q24" s="73">
        <f>+O24-P24</f>
        <v>915.48</v>
      </c>
      <c r="R24" s="35"/>
    </row>
    <row r="25" spans="1:18" s="36" customFormat="1">
      <c r="A25" s="96" t="s">
        <v>21</v>
      </c>
      <c r="B25" s="98">
        <v>0.06</v>
      </c>
      <c r="C25" s="68">
        <f>SUM(C21:C23)*B25</f>
        <v>0</v>
      </c>
      <c r="D25" s="68">
        <f>SUM(D21:D23)*B25</f>
        <v>915.48</v>
      </c>
      <c r="E25" s="69">
        <f>SUM(E21:E23)*B25</f>
        <v>0</v>
      </c>
      <c r="F25" s="27"/>
      <c r="G25" s="70">
        <f>SUM(G21:G23)*B25</f>
        <v>0</v>
      </c>
      <c r="H25" s="68">
        <f>SUM(H21:H23)*B25</f>
        <v>0</v>
      </c>
      <c r="I25" s="69">
        <f>SUM(I21:I23)*B25</f>
        <v>0</v>
      </c>
      <c r="J25" s="27"/>
      <c r="K25" s="61">
        <f t="shared" si="2"/>
        <v>0</v>
      </c>
      <c r="L25" s="62">
        <f t="shared" si="2"/>
        <v>915.48</v>
      </c>
      <c r="M25" s="63">
        <f t="shared" si="2"/>
        <v>0</v>
      </c>
      <c r="N25" s="31"/>
      <c r="O25" s="71">
        <f>+L25+M25</f>
        <v>915.48</v>
      </c>
      <c r="P25" s="72">
        <v>0</v>
      </c>
      <c r="Q25" s="73">
        <f>+O25-P25</f>
        <v>915.48</v>
      </c>
      <c r="R25" s="35"/>
    </row>
    <row r="26" spans="1:18" s="36" customFormat="1">
      <c r="A26" s="99" t="s">
        <v>22</v>
      </c>
      <c r="B26" s="97"/>
      <c r="C26" s="55">
        <f>SUM(C21:C25)</f>
        <v>0</v>
      </c>
      <c r="D26" s="55">
        <f>SUM(D21:D25)</f>
        <v>17088.96</v>
      </c>
      <c r="E26" s="75">
        <f>SUM(E21:E25)</f>
        <v>0</v>
      </c>
      <c r="F26" s="27"/>
      <c r="G26" s="76">
        <f>SUM(G21:G25)</f>
        <v>0</v>
      </c>
      <c r="H26" s="55">
        <f>SUM(H21:H25)</f>
        <v>0</v>
      </c>
      <c r="I26" s="75">
        <f>SUM(I21:I25)</f>
        <v>0</v>
      </c>
      <c r="J26" s="27"/>
      <c r="K26" s="77">
        <f>SUM(K21:K25)</f>
        <v>0</v>
      </c>
      <c r="L26" s="78">
        <f>SUM(L21:L25)</f>
        <v>17088.96</v>
      </c>
      <c r="M26" s="79">
        <f>SUM(M21:M25)</f>
        <v>0</v>
      </c>
      <c r="N26" s="31"/>
      <c r="O26" s="80">
        <f>SUM(O21:O25)</f>
        <v>17088.96</v>
      </c>
      <c r="P26" s="81">
        <f>SUM(P21:P25)</f>
        <v>0</v>
      </c>
      <c r="Q26" s="82">
        <f>SUM(Q21:Q25)</f>
        <v>17088.96</v>
      </c>
      <c r="R26" s="35"/>
    </row>
    <row r="27" spans="1:18">
      <c r="A27" s="37"/>
      <c r="B27" s="27"/>
      <c r="C27" s="27"/>
      <c r="D27" s="27"/>
      <c r="E27" s="27"/>
      <c r="F27" s="27"/>
      <c r="G27" s="83"/>
      <c r="H27" s="84"/>
      <c r="I27" s="85"/>
      <c r="J27" s="27"/>
      <c r="K27" s="86"/>
      <c r="L27" s="84"/>
      <c r="M27" s="85"/>
      <c r="N27" s="31"/>
      <c r="O27" s="114"/>
      <c r="P27" s="115"/>
      <c r="Q27" s="116"/>
      <c r="R27" s="35"/>
    </row>
    <row r="28" spans="1:18" s="36" customFormat="1">
      <c r="A28" s="117" t="s">
        <v>27</v>
      </c>
      <c r="B28" s="118"/>
      <c r="C28" s="118" t="s">
        <v>12</v>
      </c>
      <c r="D28" s="118" t="s">
        <v>13</v>
      </c>
      <c r="E28" s="119" t="s">
        <v>14</v>
      </c>
      <c r="F28" s="27"/>
      <c r="G28" s="120" t="s">
        <v>15</v>
      </c>
      <c r="H28" s="118" t="s">
        <v>13</v>
      </c>
      <c r="I28" s="119" t="s">
        <v>14</v>
      </c>
      <c r="J28" s="27"/>
      <c r="K28" s="121" t="s">
        <v>15</v>
      </c>
      <c r="L28" s="118" t="s">
        <v>13</v>
      </c>
      <c r="M28" s="119" t="s">
        <v>14</v>
      </c>
      <c r="N28" s="31"/>
      <c r="O28" s="120" t="s">
        <v>16</v>
      </c>
      <c r="P28" s="118" t="s">
        <v>16</v>
      </c>
      <c r="Q28" s="122" t="s">
        <v>16</v>
      </c>
      <c r="R28" s="35"/>
    </row>
    <row r="29" spans="1:18" s="36" customFormat="1">
      <c r="A29" s="96" t="s">
        <v>17</v>
      </c>
      <c r="B29" s="97"/>
      <c r="C29" s="56">
        <v>0</v>
      </c>
      <c r="D29" s="56"/>
      <c r="E29" s="57">
        <v>0</v>
      </c>
      <c r="F29" s="27"/>
      <c r="G29" s="58">
        <v>0</v>
      </c>
      <c r="H29" s="56">
        <v>0</v>
      </c>
      <c r="I29" s="57">
        <v>0</v>
      </c>
      <c r="J29" s="27"/>
      <c r="K29" s="61">
        <f t="shared" ref="K29:M32" si="3">+C29+G29</f>
        <v>0</v>
      </c>
      <c r="L29" s="62">
        <f t="shared" si="3"/>
        <v>0</v>
      </c>
      <c r="M29" s="63">
        <f t="shared" si="3"/>
        <v>0</v>
      </c>
      <c r="N29" s="31"/>
      <c r="O29" s="64">
        <f>+L29+M29</f>
        <v>0</v>
      </c>
      <c r="P29" s="65"/>
      <c r="Q29" s="66">
        <f>+O29-P29</f>
        <v>0</v>
      </c>
      <c r="R29" s="35"/>
    </row>
    <row r="30" spans="1:18" s="36" customFormat="1">
      <c r="A30" s="96" t="s">
        <v>18</v>
      </c>
      <c r="B30" s="97"/>
      <c r="C30" s="56"/>
      <c r="D30" s="56">
        <v>0</v>
      </c>
      <c r="E30" s="57">
        <v>0</v>
      </c>
      <c r="F30" s="27"/>
      <c r="G30" s="58">
        <v>0</v>
      </c>
      <c r="H30" s="56">
        <v>0</v>
      </c>
      <c r="I30" s="57">
        <v>0</v>
      </c>
      <c r="J30" s="27"/>
      <c r="K30" s="61">
        <f t="shared" si="3"/>
        <v>0</v>
      </c>
      <c r="L30" s="62">
        <f t="shared" si="3"/>
        <v>0</v>
      </c>
      <c r="M30" s="63">
        <f t="shared" si="3"/>
        <v>0</v>
      </c>
      <c r="N30" s="31"/>
      <c r="O30" s="64">
        <f>+L30+M30</f>
        <v>0</v>
      </c>
      <c r="P30" s="65"/>
      <c r="Q30" s="66">
        <f>+O30-P30</f>
        <v>0</v>
      </c>
      <c r="R30" s="35"/>
    </row>
    <row r="31" spans="1:18" s="36" customFormat="1">
      <c r="A31" s="96" t="s">
        <v>19</v>
      </c>
      <c r="B31" s="97"/>
      <c r="C31" s="56">
        <v>0</v>
      </c>
      <c r="D31" s="56">
        <v>0</v>
      </c>
      <c r="E31" s="57">
        <v>0</v>
      </c>
      <c r="F31" s="27"/>
      <c r="G31" s="58">
        <v>0</v>
      </c>
      <c r="H31" s="56">
        <v>0</v>
      </c>
      <c r="I31" s="57">
        <v>0</v>
      </c>
      <c r="J31" s="27"/>
      <c r="K31" s="61">
        <f t="shared" si="3"/>
        <v>0</v>
      </c>
      <c r="L31" s="62">
        <f t="shared" si="3"/>
        <v>0</v>
      </c>
      <c r="M31" s="63">
        <f t="shared" si="3"/>
        <v>0</v>
      </c>
      <c r="N31" s="31"/>
      <c r="O31" s="64">
        <f>+L31+M31</f>
        <v>0</v>
      </c>
      <c r="P31" s="65"/>
      <c r="Q31" s="66">
        <f>+O31-P31</f>
        <v>0</v>
      </c>
      <c r="R31" s="35"/>
    </row>
    <row r="32" spans="1:18" s="36" customFormat="1">
      <c r="A32" s="96" t="s">
        <v>25</v>
      </c>
      <c r="B32" s="98">
        <v>0.12</v>
      </c>
      <c r="C32" s="68">
        <f>SUM(C29:C31)*B32</f>
        <v>0</v>
      </c>
      <c r="D32" s="68">
        <f>SUM(D29:D31)*B32</f>
        <v>0</v>
      </c>
      <c r="E32" s="69">
        <f>SUM(E29:E31)*B32</f>
        <v>0</v>
      </c>
      <c r="F32" s="27"/>
      <c r="G32" s="70">
        <f>SUM(G29:G31)*B32</f>
        <v>0</v>
      </c>
      <c r="H32" s="68">
        <f>SUM(H29:H31)*B32</f>
        <v>0</v>
      </c>
      <c r="I32" s="69">
        <f>SUM(I29:I31)*B32</f>
        <v>0</v>
      </c>
      <c r="J32" s="27"/>
      <c r="K32" s="61">
        <f t="shared" si="3"/>
        <v>0</v>
      </c>
      <c r="L32" s="62">
        <f t="shared" si="3"/>
        <v>0</v>
      </c>
      <c r="M32" s="63">
        <f t="shared" si="3"/>
        <v>0</v>
      </c>
      <c r="N32" s="31"/>
      <c r="O32" s="71">
        <f>+L32+M32</f>
        <v>0</v>
      </c>
      <c r="P32" s="72">
        <v>0</v>
      </c>
      <c r="Q32" s="73">
        <f>+O32-P32</f>
        <v>0</v>
      </c>
      <c r="R32" s="35"/>
    </row>
    <row r="33" spans="1:18" s="36" customFormat="1">
      <c r="A33" s="99" t="s">
        <v>22</v>
      </c>
      <c r="B33" s="97"/>
      <c r="C33" s="55">
        <f>SUM(C29:C32)</f>
        <v>0</v>
      </c>
      <c r="D33" s="55">
        <f>SUM(D29:D32)</f>
        <v>0</v>
      </c>
      <c r="E33" s="75">
        <f>SUM(E29:E32)</f>
        <v>0</v>
      </c>
      <c r="F33" s="27"/>
      <c r="G33" s="76">
        <f>SUM(G29:G32)</f>
        <v>0</v>
      </c>
      <c r="H33" s="55">
        <f>SUM(H29:H32)</f>
        <v>0</v>
      </c>
      <c r="I33" s="75">
        <f>SUM(I29:I32)</f>
        <v>0</v>
      </c>
      <c r="J33" s="27"/>
      <c r="K33" s="76">
        <f>SUM(K29:K32)</f>
        <v>0</v>
      </c>
      <c r="L33" s="55">
        <f>SUM(L29:L32)</f>
        <v>0</v>
      </c>
      <c r="M33" s="75">
        <f>SUM(M29:M32)</f>
        <v>0</v>
      </c>
      <c r="N33" s="31"/>
      <c r="O33" s="80">
        <f>SUM(O29:O32)</f>
        <v>0</v>
      </c>
      <c r="P33" s="81">
        <f>SUM(P29:P32)</f>
        <v>0</v>
      </c>
      <c r="Q33" s="82">
        <f>SUM(Q29:Q32)</f>
        <v>0</v>
      </c>
      <c r="R33" s="35"/>
    </row>
    <row r="34" spans="1:18">
      <c r="A34" s="37"/>
      <c r="B34" s="27"/>
      <c r="C34" s="27"/>
      <c r="D34" s="27"/>
      <c r="E34" s="27"/>
      <c r="F34" s="27"/>
      <c r="G34" s="100"/>
      <c r="H34" s="101"/>
      <c r="I34" s="102"/>
      <c r="J34" s="27"/>
      <c r="K34" s="103"/>
      <c r="L34" s="101"/>
      <c r="M34" s="102"/>
      <c r="N34" s="31"/>
      <c r="O34" s="104"/>
      <c r="P34" s="105"/>
      <c r="Q34" s="123"/>
      <c r="R34" s="35"/>
    </row>
    <row r="35" spans="1:18" s="36" customFormat="1">
      <c r="A35" s="124" t="s">
        <v>28</v>
      </c>
      <c r="B35" s="125"/>
      <c r="C35" s="125" t="s">
        <v>12</v>
      </c>
      <c r="D35" s="125" t="s">
        <v>13</v>
      </c>
      <c r="E35" s="126" t="s">
        <v>14</v>
      </c>
      <c r="F35" s="27"/>
      <c r="G35" s="127" t="s">
        <v>15</v>
      </c>
      <c r="H35" s="125" t="s">
        <v>13</v>
      </c>
      <c r="I35" s="126" t="s">
        <v>14</v>
      </c>
      <c r="J35" s="27"/>
      <c r="K35" s="128" t="s">
        <v>15</v>
      </c>
      <c r="L35" s="125" t="s">
        <v>13</v>
      </c>
      <c r="M35" s="126" t="s">
        <v>14</v>
      </c>
      <c r="N35" s="31"/>
      <c r="O35" s="127" t="s">
        <v>16</v>
      </c>
      <c r="P35" s="125" t="s">
        <v>16</v>
      </c>
      <c r="Q35" s="129" t="s">
        <v>16</v>
      </c>
      <c r="R35" s="35"/>
    </row>
    <row r="36" spans="1:18" s="36" customFormat="1">
      <c r="A36" s="96" t="s">
        <v>17</v>
      </c>
      <c r="B36" s="97"/>
      <c r="C36" s="56">
        <f>230400</f>
        <v>230400</v>
      </c>
      <c r="D36" s="56">
        <v>146301.5</v>
      </c>
      <c r="E36" s="57">
        <v>0</v>
      </c>
      <c r="F36" s="27"/>
      <c r="G36" s="58">
        <v>0</v>
      </c>
      <c r="H36" s="56">
        <f>3000</f>
        <v>3000</v>
      </c>
      <c r="I36" s="57">
        <v>0</v>
      </c>
      <c r="J36" s="27"/>
      <c r="K36" s="61">
        <f t="shared" ref="K36:M40" si="4">+C36+G36</f>
        <v>230400</v>
      </c>
      <c r="L36" s="62">
        <f t="shared" si="4"/>
        <v>149301.5</v>
      </c>
      <c r="M36" s="63">
        <f t="shared" si="4"/>
        <v>0</v>
      </c>
      <c r="N36" s="31"/>
      <c r="O36" s="64">
        <f>+L36+M36</f>
        <v>149301.5</v>
      </c>
      <c r="P36" s="65"/>
      <c r="Q36" s="66">
        <f>+O36-P36</f>
        <v>149301.5</v>
      </c>
      <c r="R36" s="35"/>
    </row>
    <row r="37" spans="1:18" s="36" customFormat="1">
      <c r="A37" s="96" t="s">
        <v>18</v>
      </c>
      <c r="B37" s="97"/>
      <c r="C37" s="56"/>
      <c r="D37" s="56">
        <v>0</v>
      </c>
      <c r="E37" s="57">
        <v>0</v>
      </c>
      <c r="F37" s="27"/>
      <c r="G37" s="58">
        <v>0</v>
      </c>
      <c r="H37" s="56">
        <v>0</v>
      </c>
      <c r="I37" s="57">
        <v>0</v>
      </c>
      <c r="J37" s="27"/>
      <c r="K37" s="61">
        <f t="shared" si="4"/>
        <v>0</v>
      </c>
      <c r="L37" s="62">
        <f t="shared" si="4"/>
        <v>0</v>
      </c>
      <c r="M37" s="63">
        <f t="shared" si="4"/>
        <v>0</v>
      </c>
      <c r="N37" s="31"/>
      <c r="O37" s="64">
        <f>+L37+M37</f>
        <v>0</v>
      </c>
      <c r="P37" s="65"/>
      <c r="Q37" s="66">
        <f>+O37-P37</f>
        <v>0</v>
      </c>
      <c r="R37" s="35"/>
    </row>
    <row r="38" spans="1:18" s="36" customFormat="1">
      <c r="A38" s="96" t="s">
        <v>19</v>
      </c>
      <c r="B38" s="97"/>
      <c r="C38" s="56">
        <v>0</v>
      </c>
      <c r="D38" s="56">
        <v>0</v>
      </c>
      <c r="E38" s="57">
        <v>0</v>
      </c>
      <c r="F38" s="27"/>
      <c r="G38" s="58">
        <v>0</v>
      </c>
      <c r="H38" s="56">
        <v>0</v>
      </c>
      <c r="I38" s="57">
        <v>0</v>
      </c>
      <c r="J38" s="27"/>
      <c r="K38" s="61">
        <f t="shared" si="4"/>
        <v>0</v>
      </c>
      <c r="L38" s="62">
        <f t="shared" si="4"/>
        <v>0</v>
      </c>
      <c r="M38" s="63">
        <f t="shared" si="4"/>
        <v>0</v>
      </c>
      <c r="N38" s="31"/>
      <c r="O38" s="64">
        <f>+L38+M38</f>
        <v>0</v>
      </c>
      <c r="P38" s="65"/>
      <c r="Q38" s="66">
        <f>+O38-P38</f>
        <v>0</v>
      </c>
      <c r="R38" s="35"/>
    </row>
    <row r="39" spans="1:18" s="36" customFormat="1">
      <c r="A39" s="96" t="s">
        <v>20</v>
      </c>
      <c r="B39" s="98">
        <v>0.09</v>
      </c>
      <c r="C39" s="68">
        <f>SUM(C36:C38)*B39</f>
        <v>20736</v>
      </c>
      <c r="D39" s="68">
        <f>SUM(D36:D38)*B39</f>
        <v>13167.135</v>
      </c>
      <c r="E39" s="69">
        <f>SUM(E36:E38)*B39</f>
        <v>0</v>
      </c>
      <c r="F39" s="27"/>
      <c r="G39" s="70">
        <f>SUM(G36:G38)*B39</f>
        <v>0</v>
      </c>
      <c r="H39" s="68">
        <f>SUM(H36:H38)*B39</f>
        <v>270</v>
      </c>
      <c r="I39" s="69">
        <f>SUM(I36:I38)*B39</f>
        <v>0</v>
      </c>
      <c r="J39" s="27"/>
      <c r="K39" s="61">
        <f t="shared" si="4"/>
        <v>20736</v>
      </c>
      <c r="L39" s="62">
        <f t="shared" si="4"/>
        <v>13437.135</v>
      </c>
      <c r="M39" s="63">
        <f t="shared" si="4"/>
        <v>0</v>
      </c>
      <c r="N39" s="31"/>
      <c r="O39" s="71">
        <f>+L39+M39</f>
        <v>13437.135</v>
      </c>
      <c r="P39" s="72">
        <v>0</v>
      </c>
      <c r="Q39" s="73">
        <f>+O39-P39</f>
        <v>13437.135</v>
      </c>
      <c r="R39" s="35"/>
    </row>
    <row r="40" spans="1:18" s="36" customFormat="1">
      <c r="A40" s="96" t="s">
        <v>21</v>
      </c>
      <c r="B40" s="98">
        <v>0.09</v>
      </c>
      <c r="C40" s="68">
        <f>SUM(C36:C38)*B40</f>
        <v>20736</v>
      </c>
      <c r="D40" s="68">
        <f>SUM(D36:D38)*B40</f>
        <v>13167.135</v>
      </c>
      <c r="E40" s="69">
        <f>SUM(E36:E38)*B40</f>
        <v>0</v>
      </c>
      <c r="F40" s="27"/>
      <c r="G40" s="70">
        <f>SUM(G36:G38)*B40</f>
        <v>0</v>
      </c>
      <c r="H40" s="68">
        <f>SUM(H36:H38)*B40</f>
        <v>270</v>
      </c>
      <c r="I40" s="69">
        <f>SUM(I36:I38)*B40</f>
        <v>0</v>
      </c>
      <c r="J40" s="27"/>
      <c r="K40" s="61">
        <f t="shared" si="4"/>
        <v>20736</v>
      </c>
      <c r="L40" s="62">
        <f t="shared" si="4"/>
        <v>13437.135</v>
      </c>
      <c r="M40" s="63">
        <f t="shared" si="4"/>
        <v>0</v>
      </c>
      <c r="N40" s="31"/>
      <c r="O40" s="71">
        <f>+L40+M40</f>
        <v>13437.135</v>
      </c>
      <c r="P40" s="72">
        <v>0</v>
      </c>
      <c r="Q40" s="73">
        <f>+O40-P40</f>
        <v>13437.135</v>
      </c>
      <c r="R40" s="35"/>
    </row>
    <row r="41" spans="1:18" s="36" customFormat="1">
      <c r="A41" s="99" t="s">
        <v>22</v>
      </c>
      <c r="B41" s="97"/>
      <c r="C41" s="55">
        <f>SUM(C36:C40)</f>
        <v>271872</v>
      </c>
      <c r="D41" s="55">
        <f>SUM(D36:D40)</f>
        <v>172635.77000000002</v>
      </c>
      <c r="E41" s="75">
        <f>SUM(E36:E40)</f>
        <v>0</v>
      </c>
      <c r="F41" s="27"/>
      <c r="G41" s="76">
        <f>SUM(G36:G40)</f>
        <v>0</v>
      </c>
      <c r="H41" s="55">
        <f>SUM(H36:H40)</f>
        <v>3540</v>
      </c>
      <c r="I41" s="75">
        <f>SUM(I36:I40)</f>
        <v>0</v>
      </c>
      <c r="J41" s="27"/>
      <c r="K41" s="77">
        <f>SUM(K36:K40)</f>
        <v>271872</v>
      </c>
      <c r="L41" s="78">
        <f>SUM(L36:L40)</f>
        <v>176175.77000000002</v>
      </c>
      <c r="M41" s="79">
        <f>SUM(M36:M40)</f>
        <v>0</v>
      </c>
      <c r="N41" s="31"/>
      <c r="O41" s="80">
        <f>SUM(O36:O40)</f>
        <v>176175.77000000002</v>
      </c>
      <c r="P41" s="81">
        <f>SUM(P36:P40)</f>
        <v>0</v>
      </c>
      <c r="Q41" s="82">
        <f>SUM(Q36:Q40)</f>
        <v>176175.77000000002</v>
      </c>
      <c r="R41" s="35"/>
    </row>
    <row r="42" spans="1:18">
      <c r="A42" s="37"/>
      <c r="B42" s="27"/>
      <c r="C42" s="27"/>
      <c r="D42" s="27"/>
      <c r="E42" s="27"/>
      <c r="F42" s="27"/>
      <c r="G42" s="83"/>
      <c r="H42" s="84"/>
      <c r="I42" s="85"/>
      <c r="J42" s="27"/>
      <c r="K42" s="130"/>
      <c r="L42" s="131"/>
      <c r="M42" s="132"/>
      <c r="N42" s="31"/>
      <c r="O42" s="114"/>
      <c r="P42" s="115"/>
      <c r="Q42" s="116"/>
      <c r="R42" s="35"/>
    </row>
    <row r="43" spans="1:18" s="36" customFormat="1">
      <c r="A43" s="133" t="s">
        <v>29</v>
      </c>
      <c r="B43" s="134"/>
      <c r="C43" s="134" t="s">
        <v>12</v>
      </c>
      <c r="D43" s="134" t="s">
        <v>13</v>
      </c>
      <c r="E43" s="135" t="s">
        <v>14</v>
      </c>
      <c r="F43" s="27"/>
      <c r="G43" s="136" t="s">
        <v>15</v>
      </c>
      <c r="H43" s="134" t="s">
        <v>13</v>
      </c>
      <c r="I43" s="135" t="s">
        <v>14</v>
      </c>
      <c r="J43" s="27"/>
      <c r="K43" s="137" t="s">
        <v>15</v>
      </c>
      <c r="L43" s="138" t="s">
        <v>13</v>
      </c>
      <c r="M43" s="139" t="s">
        <v>14</v>
      </c>
      <c r="N43" s="31"/>
      <c r="O43" s="136" t="s">
        <v>16</v>
      </c>
      <c r="P43" s="134" t="s">
        <v>16</v>
      </c>
      <c r="Q43" s="140" t="s">
        <v>16</v>
      </c>
      <c r="R43" s="35"/>
    </row>
    <row r="44" spans="1:18" s="36" customFormat="1">
      <c r="A44" s="96" t="s">
        <v>17</v>
      </c>
      <c r="B44" s="97"/>
      <c r="C44" s="56">
        <v>0</v>
      </c>
      <c r="D44" s="56"/>
      <c r="E44" s="57">
        <v>0</v>
      </c>
      <c r="F44" s="27"/>
      <c r="G44" s="58">
        <v>0</v>
      </c>
      <c r="H44" s="56">
        <v>0</v>
      </c>
      <c r="I44" s="57">
        <v>0</v>
      </c>
      <c r="J44" s="27"/>
      <c r="K44" s="61">
        <f t="shared" ref="K44:M47" si="5">+C44+G44</f>
        <v>0</v>
      </c>
      <c r="L44" s="62">
        <f t="shared" si="5"/>
        <v>0</v>
      </c>
      <c r="M44" s="63">
        <f t="shared" si="5"/>
        <v>0</v>
      </c>
      <c r="N44" s="31"/>
      <c r="O44" s="64">
        <f>+L44+M44</f>
        <v>0</v>
      </c>
      <c r="P44" s="65"/>
      <c r="Q44" s="66">
        <f>+O44-P44</f>
        <v>0</v>
      </c>
      <c r="R44" s="35"/>
    </row>
    <row r="45" spans="1:18" s="36" customFormat="1">
      <c r="A45" s="96" t="s">
        <v>18</v>
      </c>
      <c r="B45" s="97"/>
      <c r="C45" s="56"/>
      <c r="D45" s="56">
        <v>0</v>
      </c>
      <c r="E45" s="57">
        <v>0</v>
      </c>
      <c r="F45" s="27"/>
      <c r="G45" s="58">
        <v>0</v>
      </c>
      <c r="H45" s="56">
        <v>0</v>
      </c>
      <c r="I45" s="57">
        <v>0</v>
      </c>
      <c r="J45" s="27"/>
      <c r="K45" s="61">
        <f t="shared" si="5"/>
        <v>0</v>
      </c>
      <c r="L45" s="62">
        <f t="shared" si="5"/>
        <v>0</v>
      </c>
      <c r="M45" s="63">
        <f t="shared" si="5"/>
        <v>0</v>
      </c>
      <c r="N45" s="31"/>
      <c r="O45" s="64">
        <f>+L45+M45</f>
        <v>0</v>
      </c>
      <c r="P45" s="65"/>
      <c r="Q45" s="66">
        <f>+O45-P45</f>
        <v>0</v>
      </c>
      <c r="R45" s="35"/>
    </row>
    <row r="46" spans="1:18" s="36" customFormat="1">
      <c r="A46" s="96" t="s">
        <v>19</v>
      </c>
      <c r="B46" s="97"/>
      <c r="C46" s="56">
        <v>0</v>
      </c>
      <c r="D46" s="56">
        <v>0</v>
      </c>
      <c r="E46" s="57">
        <v>0</v>
      </c>
      <c r="F46" s="27"/>
      <c r="G46" s="58">
        <v>0</v>
      </c>
      <c r="H46" s="56">
        <v>0</v>
      </c>
      <c r="I46" s="57">
        <v>0</v>
      </c>
      <c r="J46" s="27"/>
      <c r="K46" s="61">
        <f t="shared" si="5"/>
        <v>0</v>
      </c>
      <c r="L46" s="62">
        <f t="shared" si="5"/>
        <v>0</v>
      </c>
      <c r="M46" s="63">
        <f t="shared" si="5"/>
        <v>0</v>
      </c>
      <c r="N46" s="31"/>
      <c r="O46" s="64">
        <f>+L46+M46</f>
        <v>0</v>
      </c>
      <c r="P46" s="65"/>
      <c r="Q46" s="66">
        <f>+O46-P46</f>
        <v>0</v>
      </c>
      <c r="R46" s="35"/>
    </row>
    <row r="47" spans="1:18" s="36" customFormat="1">
      <c r="A47" s="96" t="s">
        <v>25</v>
      </c>
      <c r="B47" s="98">
        <v>0.18</v>
      </c>
      <c r="C47" s="68">
        <f>SUM(C44:C46)*B47</f>
        <v>0</v>
      </c>
      <c r="D47" s="68">
        <f>SUM(D44:D46)*B47</f>
        <v>0</v>
      </c>
      <c r="E47" s="69">
        <f>SUM(E44:E46)*B47</f>
        <v>0</v>
      </c>
      <c r="F47" s="27"/>
      <c r="G47" s="70">
        <f>SUM(G44:G46)*B47</f>
        <v>0</v>
      </c>
      <c r="H47" s="68">
        <f>SUM(H44:H46)*B47</f>
        <v>0</v>
      </c>
      <c r="I47" s="69">
        <f>SUM(I44:I46)*B47</f>
        <v>0</v>
      </c>
      <c r="J47" s="27"/>
      <c r="K47" s="61">
        <f t="shared" si="5"/>
        <v>0</v>
      </c>
      <c r="L47" s="62">
        <f t="shared" si="5"/>
        <v>0</v>
      </c>
      <c r="M47" s="63">
        <f t="shared" si="5"/>
        <v>0</v>
      </c>
      <c r="N47" s="31"/>
      <c r="O47" s="71">
        <f>+L47+M47</f>
        <v>0</v>
      </c>
      <c r="P47" s="72">
        <v>0</v>
      </c>
      <c r="Q47" s="73">
        <f>+O47-P47</f>
        <v>0</v>
      </c>
      <c r="R47" s="35"/>
    </row>
    <row r="48" spans="1:18" s="36" customFormat="1">
      <c r="A48" s="99" t="s">
        <v>22</v>
      </c>
      <c r="B48" s="97"/>
      <c r="C48" s="55">
        <f>SUM(C44:C47)</f>
        <v>0</v>
      </c>
      <c r="D48" s="55">
        <f>SUM(D44:D47)</f>
        <v>0</v>
      </c>
      <c r="E48" s="75">
        <f>SUM(E44:E47)</f>
        <v>0</v>
      </c>
      <c r="F48" s="27"/>
      <c r="G48" s="76">
        <f>SUM(G44:G47)</f>
        <v>0</v>
      </c>
      <c r="H48" s="55">
        <f>SUM(H44:H47)</f>
        <v>0</v>
      </c>
      <c r="I48" s="75">
        <f>SUM(I44:I47)</f>
        <v>0</v>
      </c>
      <c r="J48" s="27"/>
      <c r="K48" s="76">
        <f>SUM(K44:K47)</f>
        <v>0</v>
      </c>
      <c r="L48" s="55">
        <f>SUM(L44:L47)</f>
        <v>0</v>
      </c>
      <c r="M48" s="75">
        <f>SUM(M44:M47)</f>
        <v>0</v>
      </c>
      <c r="N48" s="31"/>
      <c r="O48" s="80">
        <f>SUM(O44:O47)</f>
        <v>0</v>
      </c>
      <c r="P48" s="81">
        <f>SUM(P44:P47)</f>
        <v>0</v>
      </c>
      <c r="Q48" s="82">
        <f>SUM(Q44:Q47)</f>
        <v>0</v>
      </c>
      <c r="R48" s="35"/>
    </row>
    <row r="49" spans="1:18">
      <c r="A49" s="37"/>
      <c r="B49" s="27"/>
      <c r="C49" s="27"/>
      <c r="D49" s="27"/>
      <c r="E49" s="27"/>
      <c r="F49" s="27"/>
      <c r="G49" s="100"/>
      <c r="H49" s="101"/>
      <c r="I49" s="102"/>
      <c r="J49" s="27"/>
      <c r="K49" s="103"/>
      <c r="L49" s="101"/>
      <c r="M49" s="102"/>
      <c r="N49" s="31"/>
      <c r="O49" s="104"/>
      <c r="P49" s="105"/>
      <c r="Q49" s="106"/>
      <c r="R49" s="35"/>
    </row>
    <row r="50" spans="1:18" s="36" customFormat="1">
      <c r="A50" s="141" t="s">
        <v>30</v>
      </c>
      <c r="B50" s="142"/>
      <c r="C50" s="142" t="s">
        <v>12</v>
      </c>
      <c r="D50" s="142" t="s">
        <v>13</v>
      </c>
      <c r="E50" s="143" t="s">
        <v>14</v>
      </c>
      <c r="F50" s="27"/>
      <c r="G50" s="144" t="s">
        <v>15</v>
      </c>
      <c r="H50" s="142" t="s">
        <v>13</v>
      </c>
      <c r="I50" s="143" t="s">
        <v>14</v>
      </c>
      <c r="J50" s="27"/>
      <c r="K50" s="145" t="s">
        <v>15</v>
      </c>
      <c r="L50" s="142" t="s">
        <v>13</v>
      </c>
      <c r="M50" s="143" t="s">
        <v>14</v>
      </c>
      <c r="N50" s="31"/>
      <c r="O50" s="144" t="s">
        <v>16</v>
      </c>
      <c r="P50" s="142" t="s">
        <v>16</v>
      </c>
      <c r="Q50" s="146" t="s">
        <v>16</v>
      </c>
      <c r="R50" s="35"/>
    </row>
    <row r="51" spans="1:18" s="36" customFormat="1">
      <c r="A51" s="96" t="s">
        <v>17</v>
      </c>
      <c r="B51" s="97"/>
      <c r="C51" s="56">
        <v>0</v>
      </c>
      <c r="D51" s="56"/>
      <c r="E51" s="57">
        <v>0</v>
      </c>
      <c r="F51" s="27"/>
      <c r="G51" s="58">
        <v>0</v>
      </c>
      <c r="H51" s="56">
        <v>0</v>
      </c>
      <c r="I51" s="57">
        <v>0</v>
      </c>
      <c r="J51" s="27"/>
      <c r="K51" s="61">
        <f t="shared" ref="K51:M55" si="6">+C51+G51</f>
        <v>0</v>
      </c>
      <c r="L51" s="62">
        <f t="shared" si="6"/>
        <v>0</v>
      </c>
      <c r="M51" s="63">
        <f t="shared" si="6"/>
        <v>0</v>
      </c>
      <c r="N51" s="31"/>
      <c r="O51" s="64">
        <f>+L51+M51</f>
        <v>0</v>
      </c>
      <c r="P51" s="65"/>
      <c r="Q51" s="66">
        <f>+O51-P51</f>
        <v>0</v>
      </c>
      <c r="R51" s="35"/>
    </row>
    <row r="52" spans="1:18" s="36" customFormat="1">
      <c r="A52" s="96" t="s">
        <v>18</v>
      </c>
      <c r="B52" s="97"/>
      <c r="C52" s="56"/>
      <c r="D52" s="56">
        <v>0</v>
      </c>
      <c r="E52" s="57">
        <v>0</v>
      </c>
      <c r="F52" s="27"/>
      <c r="G52" s="58">
        <v>0</v>
      </c>
      <c r="H52" s="56">
        <v>0</v>
      </c>
      <c r="I52" s="57">
        <v>0</v>
      </c>
      <c r="J52" s="27"/>
      <c r="K52" s="61">
        <f t="shared" si="6"/>
        <v>0</v>
      </c>
      <c r="L52" s="62">
        <f t="shared" si="6"/>
        <v>0</v>
      </c>
      <c r="M52" s="63">
        <f t="shared" si="6"/>
        <v>0</v>
      </c>
      <c r="N52" s="31"/>
      <c r="O52" s="64">
        <f>+L52+M52</f>
        <v>0</v>
      </c>
      <c r="P52" s="65"/>
      <c r="Q52" s="66">
        <f>+O52-P52</f>
        <v>0</v>
      </c>
      <c r="R52" s="35"/>
    </row>
    <row r="53" spans="1:18" s="36" customFormat="1">
      <c r="A53" s="96" t="s">
        <v>19</v>
      </c>
      <c r="B53" s="97"/>
      <c r="C53" s="56">
        <v>0</v>
      </c>
      <c r="D53" s="56">
        <v>0</v>
      </c>
      <c r="E53" s="57">
        <v>0</v>
      </c>
      <c r="F53" s="27"/>
      <c r="G53" s="58">
        <v>0</v>
      </c>
      <c r="H53" s="56">
        <v>0</v>
      </c>
      <c r="I53" s="57">
        <v>0</v>
      </c>
      <c r="J53" s="27"/>
      <c r="K53" s="61">
        <f t="shared" si="6"/>
        <v>0</v>
      </c>
      <c r="L53" s="62">
        <f t="shared" si="6"/>
        <v>0</v>
      </c>
      <c r="M53" s="63">
        <f t="shared" si="6"/>
        <v>0</v>
      </c>
      <c r="N53" s="31"/>
      <c r="O53" s="64">
        <f>+L53+M53</f>
        <v>0</v>
      </c>
      <c r="P53" s="65"/>
      <c r="Q53" s="66">
        <f>+O53-P53</f>
        <v>0</v>
      </c>
      <c r="R53" s="35"/>
    </row>
    <row r="54" spans="1:18" s="36" customFormat="1">
      <c r="A54" s="96" t="s">
        <v>20</v>
      </c>
      <c r="B54" s="98">
        <v>0.14000000000000001</v>
      </c>
      <c r="C54" s="68">
        <f>SUM(C51:C53)*B54</f>
        <v>0</v>
      </c>
      <c r="D54" s="68">
        <f>SUM(D51:D53)*B54</f>
        <v>0</v>
      </c>
      <c r="E54" s="69">
        <f>SUM(E51:E53)*B54</f>
        <v>0</v>
      </c>
      <c r="F54" s="27"/>
      <c r="G54" s="70">
        <f>SUM(G51:G53)*B54</f>
        <v>0</v>
      </c>
      <c r="H54" s="68">
        <f>SUM(H51:H53)*B54</f>
        <v>0</v>
      </c>
      <c r="I54" s="69">
        <f>SUM(I51:I53)*B54</f>
        <v>0</v>
      </c>
      <c r="J54" s="27"/>
      <c r="K54" s="61">
        <f t="shared" si="6"/>
        <v>0</v>
      </c>
      <c r="L54" s="62">
        <f t="shared" si="6"/>
        <v>0</v>
      </c>
      <c r="M54" s="63">
        <f t="shared" si="6"/>
        <v>0</v>
      </c>
      <c r="N54" s="31"/>
      <c r="O54" s="71">
        <f>+L54+M54</f>
        <v>0</v>
      </c>
      <c r="P54" s="72">
        <v>0</v>
      </c>
      <c r="Q54" s="73">
        <f>+O54-P54</f>
        <v>0</v>
      </c>
      <c r="R54" s="35"/>
    </row>
    <row r="55" spans="1:18" s="36" customFormat="1">
      <c r="A55" s="96" t="s">
        <v>21</v>
      </c>
      <c r="B55" s="98">
        <v>0.14000000000000001</v>
      </c>
      <c r="C55" s="68">
        <f>SUM(C51:C53)*B55</f>
        <v>0</v>
      </c>
      <c r="D55" s="68">
        <f>SUM(D51:D53)*B55</f>
        <v>0</v>
      </c>
      <c r="E55" s="69">
        <f>SUM(E51:E53)*B55</f>
        <v>0</v>
      </c>
      <c r="F55" s="27"/>
      <c r="G55" s="70">
        <f>SUM(G51:G53)*B55</f>
        <v>0</v>
      </c>
      <c r="H55" s="68">
        <f>SUM(H51:H53)*B55</f>
        <v>0</v>
      </c>
      <c r="I55" s="69">
        <f>SUM(I51:I53)*B55</f>
        <v>0</v>
      </c>
      <c r="J55" s="27"/>
      <c r="K55" s="61">
        <f t="shared" si="6"/>
        <v>0</v>
      </c>
      <c r="L55" s="62">
        <f t="shared" si="6"/>
        <v>0</v>
      </c>
      <c r="M55" s="63">
        <f t="shared" si="6"/>
        <v>0</v>
      </c>
      <c r="N55" s="31"/>
      <c r="O55" s="71">
        <f>+L55+M55</f>
        <v>0</v>
      </c>
      <c r="P55" s="72">
        <v>0</v>
      </c>
      <c r="Q55" s="73">
        <f>+O55-P55</f>
        <v>0</v>
      </c>
      <c r="R55" s="35"/>
    </row>
    <row r="56" spans="1:18" s="36" customFormat="1">
      <c r="A56" s="99" t="s">
        <v>22</v>
      </c>
      <c r="B56" s="97"/>
      <c r="C56" s="55">
        <f>SUM(C51:C55)</f>
        <v>0</v>
      </c>
      <c r="D56" s="55">
        <f>SUM(D51:D55)</f>
        <v>0</v>
      </c>
      <c r="E56" s="75">
        <f>SUM(E51:E55)</f>
        <v>0</v>
      </c>
      <c r="F56" s="27"/>
      <c r="G56" s="76">
        <f>SUM(G51:G55)</f>
        <v>0</v>
      </c>
      <c r="H56" s="55">
        <f>SUM(H51:H55)</f>
        <v>0</v>
      </c>
      <c r="I56" s="75">
        <f>SUM(I51:I55)</f>
        <v>0</v>
      </c>
      <c r="J56" s="27"/>
      <c r="K56" s="77">
        <f>SUM(K51:K55)</f>
        <v>0</v>
      </c>
      <c r="L56" s="78">
        <f>SUM(L51:L55)</f>
        <v>0</v>
      </c>
      <c r="M56" s="79">
        <f>SUM(M51:M55)</f>
        <v>0</v>
      </c>
      <c r="N56" s="31"/>
      <c r="O56" s="80">
        <f>SUM(O51:O55)</f>
        <v>0</v>
      </c>
      <c r="P56" s="81">
        <f>SUM(P51:P55)</f>
        <v>0</v>
      </c>
      <c r="Q56" s="82">
        <f>SUM(Q51:Q55)</f>
        <v>0</v>
      </c>
      <c r="R56" s="35"/>
    </row>
    <row r="57" spans="1:18">
      <c r="A57" s="37"/>
      <c r="B57" s="27"/>
      <c r="C57" s="27"/>
      <c r="D57" s="27"/>
      <c r="E57" s="27"/>
      <c r="F57" s="27"/>
      <c r="G57" s="83"/>
      <c r="H57" s="84"/>
      <c r="I57" s="85"/>
      <c r="J57" s="27"/>
      <c r="K57" s="86"/>
      <c r="L57" s="84"/>
      <c r="M57" s="85"/>
      <c r="N57" s="31"/>
      <c r="O57" s="114"/>
      <c r="P57" s="115"/>
      <c r="Q57" s="116"/>
      <c r="R57" s="35"/>
    </row>
    <row r="58" spans="1:18" s="147" customFormat="1">
      <c r="A58" s="124" t="s">
        <v>31</v>
      </c>
      <c r="B58" s="125"/>
      <c r="C58" s="125" t="s">
        <v>12</v>
      </c>
      <c r="D58" s="125" t="s">
        <v>13</v>
      </c>
      <c r="E58" s="126" t="s">
        <v>14</v>
      </c>
      <c r="F58" s="27"/>
      <c r="G58" s="127" t="s">
        <v>15</v>
      </c>
      <c r="H58" s="125" t="s">
        <v>13</v>
      </c>
      <c r="I58" s="126" t="s">
        <v>14</v>
      </c>
      <c r="J58" s="27"/>
      <c r="K58" s="128" t="s">
        <v>15</v>
      </c>
      <c r="L58" s="125" t="s">
        <v>13</v>
      </c>
      <c r="M58" s="126" t="s">
        <v>14</v>
      </c>
      <c r="N58" s="27"/>
      <c r="O58" s="127" t="s">
        <v>16</v>
      </c>
      <c r="P58" s="125" t="s">
        <v>16</v>
      </c>
      <c r="Q58" s="129" t="s">
        <v>16</v>
      </c>
      <c r="R58" s="53"/>
    </row>
    <row r="59" spans="1:18" s="36" customFormat="1">
      <c r="A59" s="96" t="s">
        <v>17</v>
      </c>
      <c r="B59" s="97"/>
      <c r="C59" s="56">
        <v>0</v>
      </c>
      <c r="D59" s="56"/>
      <c r="E59" s="57">
        <v>0</v>
      </c>
      <c r="F59" s="27"/>
      <c r="G59" s="58">
        <v>0</v>
      </c>
      <c r="H59" s="56">
        <v>0</v>
      </c>
      <c r="I59" s="57">
        <v>0</v>
      </c>
      <c r="J59" s="27"/>
      <c r="K59" s="61">
        <f t="shared" ref="K59:M62" si="7">+C59+G59</f>
        <v>0</v>
      </c>
      <c r="L59" s="62">
        <f t="shared" si="7"/>
        <v>0</v>
      </c>
      <c r="M59" s="63">
        <f t="shared" si="7"/>
        <v>0</v>
      </c>
      <c r="N59" s="31"/>
      <c r="O59" s="64">
        <f>+L59+M59</f>
        <v>0</v>
      </c>
      <c r="P59" s="65"/>
      <c r="Q59" s="66">
        <f>+O59-P59</f>
        <v>0</v>
      </c>
      <c r="R59" s="35"/>
    </row>
    <row r="60" spans="1:18" s="36" customFormat="1">
      <c r="A60" s="96" t="s">
        <v>18</v>
      </c>
      <c r="B60" s="97"/>
      <c r="C60" s="56"/>
      <c r="D60" s="56">
        <v>0</v>
      </c>
      <c r="E60" s="57">
        <v>0</v>
      </c>
      <c r="F60" s="27"/>
      <c r="G60" s="58">
        <v>0</v>
      </c>
      <c r="H60" s="56">
        <v>0</v>
      </c>
      <c r="I60" s="57">
        <v>0</v>
      </c>
      <c r="J60" s="27"/>
      <c r="K60" s="61">
        <f t="shared" si="7"/>
        <v>0</v>
      </c>
      <c r="L60" s="62">
        <f t="shared" si="7"/>
        <v>0</v>
      </c>
      <c r="M60" s="63">
        <f t="shared" si="7"/>
        <v>0</v>
      </c>
      <c r="N60" s="31"/>
      <c r="O60" s="64">
        <f>+L60+M60</f>
        <v>0</v>
      </c>
      <c r="P60" s="65"/>
      <c r="Q60" s="66">
        <f>+O60-P60</f>
        <v>0</v>
      </c>
      <c r="R60" s="35"/>
    </row>
    <row r="61" spans="1:18" s="36" customFormat="1">
      <c r="A61" s="96" t="s">
        <v>19</v>
      </c>
      <c r="B61" s="97"/>
      <c r="C61" s="56">
        <v>0</v>
      </c>
      <c r="D61" s="56">
        <v>0</v>
      </c>
      <c r="E61" s="57">
        <v>0</v>
      </c>
      <c r="F61" s="27"/>
      <c r="G61" s="58">
        <v>0</v>
      </c>
      <c r="H61" s="56">
        <v>0</v>
      </c>
      <c r="I61" s="57">
        <v>0</v>
      </c>
      <c r="J61" s="27"/>
      <c r="K61" s="61">
        <f t="shared" si="7"/>
        <v>0</v>
      </c>
      <c r="L61" s="62">
        <f t="shared" si="7"/>
        <v>0</v>
      </c>
      <c r="M61" s="63">
        <f t="shared" si="7"/>
        <v>0</v>
      </c>
      <c r="N61" s="31"/>
      <c r="O61" s="64">
        <f>+L61+M61</f>
        <v>0</v>
      </c>
      <c r="P61" s="65"/>
      <c r="Q61" s="66">
        <f>+O61-P61</f>
        <v>0</v>
      </c>
      <c r="R61" s="35"/>
    </row>
    <row r="62" spans="1:18" s="36" customFormat="1">
      <c r="A62" s="96" t="s">
        <v>25</v>
      </c>
      <c r="B62" s="98">
        <v>0.28000000000000003</v>
      </c>
      <c r="C62" s="68">
        <f>SUM(C59:C61)*B62</f>
        <v>0</v>
      </c>
      <c r="D62" s="68">
        <f>SUM(D59:D61)*B62</f>
        <v>0</v>
      </c>
      <c r="E62" s="69">
        <f>SUM(E59:E61)*B62</f>
        <v>0</v>
      </c>
      <c r="F62" s="27"/>
      <c r="G62" s="70">
        <f>SUM(G59:G61)*B62</f>
        <v>0</v>
      </c>
      <c r="H62" s="68">
        <f>SUM(H59:H61)*B62</f>
        <v>0</v>
      </c>
      <c r="I62" s="69">
        <f>SUM(I59:I61)*B62</f>
        <v>0</v>
      </c>
      <c r="J62" s="27"/>
      <c r="K62" s="61">
        <f t="shared" si="7"/>
        <v>0</v>
      </c>
      <c r="L62" s="62">
        <f t="shared" si="7"/>
        <v>0</v>
      </c>
      <c r="M62" s="63">
        <f t="shared" si="7"/>
        <v>0</v>
      </c>
      <c r="N62" s="31"/>
      <c r="O62" s="71">
        <f>+L62+M62</f>
        <v>0</v>
      </c>
      <c r="P62" s="72">
        <v>0</v>
      </c>
      <c r="Q62" s="73">
        <f>+O62-P62</f>
        <v>0</v>
      </c>
      <c r="R62" s="35"/>
    </row>
    <row r="63" spans="1:18" s="36" customFormat="1">
      <c r="A63" s="99" t="s">
        <v>22</v>
      </c>
      <c r="B63" s="97"/>
      <c r="C63" s="55">
        <f>SUM(C59:C62)</f>
        <v>0</v>
      </c>
      <c r="D63" s="55">
        <f>SUM(D59:D62)</f>
        <v>0</v>
      </c>
      <c r="E63" s="75">
        <f>SUM(E59:E62)</f>
        <v>0</v>
      </c>
      <c r="F63" s="27"/>
      <c r="G63" s="76">
        <f>SUM(G59:G62)</f>
        <v>0</v>
      </c>
      <c r="H63" s="55">
        <f>SUM(H59:H62)</f>
        <v>0</v>
      </c>
      <c r="I63" s="75">
        <f>SUM(I59:I62)</f>
        <v>0</v>
      </c>
      <c r="J63" s="27"/>
      <c r="K63" s="76">
        <f>SUM(K59:K62)</f>
        <v>0</v>
      </c>
      <c r="L63" s="55">
        <f>SUM(L59:L62)</f>
        <v>0</v>
      </c>
      <c r="M63" s="75">
        <f>SUM(M59:M62)</f>
        <v>0</v>
      </c>
      <c r="N63" s="31"/>
      <c r="O63" s="80">
        <f>SUM(O59:O62)</f>
        <v>0</v>
      </c>
      <c r="P63" s="81">
        <f>SUM(P59:P62)</f>
        <v>0</v>
      </c>
      <c r="Q63" s="82">
        <f>SUM(Q59:Q62)</f>
        <v>0</v>
      </c>
      <c r="R63" s="35"/>
    </row>
    <row r="64" spans="1:18">
      <c r="A64" s="37"/>
      <c r="B64" s="27"/>
      <c r="C64" s="27"/>
      <c r="D64" s="27"/>
      <c r="E64" s="27"/>
      <c r="F64" s="27"/>
      <c r="G64" s="100"/>
      <c r="H64" s="101"/>
      <c r="I64" s="102"/>
      <c r="J64" s="27"/>
      <c r="K64" s="103"/>
      <c r="L64" s="101"/>
      <c r="M64" s="102"/>
      <c r="N64" s="31"/>
      <c r="O64" s="104"/>
      <c r="P64" s="105"/>
      <c r="Q64" s="106"/>
      <c r="R64" s="35"/>
    </row>
    <row r="65" spans="1:18" s="147" customFormat="1">
      <c r="A65" s="124" t="s">
        <v>32</v>
      </c>
      <c r="B65" s="125"/>
      <c r="C65" s="125" t="s">
        <v>12</v>
      </c>
      <c r="D65" s="125" t="s">
        <v>13</v>
      </c>
      <c r="E65" s="126" t="s">
        <v>14</v>
      </c>
      <c r="F65" s="27"/>
      <c r="G65" s="127" t="s">
        <v>15</v>
      </c>
      <c r="H65" s="125" t="s">
        <v>13</v>
      </c>
      <c r="I65" s="126" t="s">
        <v>14</v>
      </c>
      <c r="J65" s="27"/>
      <c r="K65" s="128" t="s">
        <v>15</v>
      </c>
      <c r="L65" s="125" t="s">
        <v>13</v>
      </c>
      <c r="M65" s="126" t="s">
        <v>14</v>
      </c>
      <c r="N65" s="27"/>
      <c r="O65" s="127" t="s">
        <v>16</v>
      </c>
      <c r="P65" s="125" t="s">
        <v>16</v>
      </c>
      <c r="Q65" s="129" t="s">
        <v>16</v>
      </c>
      <c r="R65" s="53"/>
    </row>
    <row r="66" spans="1:18">
      <c r="A66" s="96" t="s">
        <v>33</v>
      </c>
      <c r="B66" s="97"/>
      <c r="C66" s="56">
        <v>0</v>
      </c>
      <c r="D66" s="56">
        <v>0</v>
      </c>
      <c r="E66" s="57">
        <v>0</v>
      </c>
      <c r="F66" s="27"/>
      <c r="G66" s="58">
        <v>0</v>
      </c>
      <c r="H66" s="56">
        <v>0</v>
      </c>
      <c r="I66" s="57">
        <v>0</v>
      </c>
      <c r="J66" s="27"/>
      <c r="K66" s="61">
        <f t="shared" ref="K66:M67" si="8">+C66+G66</f>
        <v>0</v>
      </c>
      <c r="L66" s="68">
        <f t="shared" si="8"/>
        <v>0</v>
      </c>
      <c r="M66" s="69">
        <f t="shared" si="8"/>
        <v>0</v>
      </c>
      <c r="N66" s="31"/>
      <c r="O66" s="64">
        <f>+L66+M66</f>
        <v>0</v>
      </c>
      <c r="P66" s="65"/>
      <c r="Q66" s="66">
        <f>+O66-P66</f>
        <v>0</v>
      </c>
      <c r="R66" s="35"/>
    </row>
    <row r="67" spans="1:18">
      <c r="A67" s="96" t="s">
        <v>19</v>
      </c>
      <c r="B67" s="97"/>
      <c r="C67" s="56">
        <v>0</v>
      </c>
      <c r="D67" s="56">
        <v>0</v>
      </c>
      <c r="E67" s="57">
        <v>0</v>
      </c>
      <c r="F67" s="27"/>
      <c r="G67" s="58"/>
      <c r="H67" s="56"/>
      <c r="I67" s="57"/>
      <c r="J67" s="27"/>
      <c r="K67" s="61">
        <f t="shared" si="8"/>
        <v>0</v>
      </c>
      <c r="L67" s="68">
        <f t="shared" si="8"/>
        <v>0</v>
      </c>
      <c r="M67" s="69">
        <f t="shared" si="8"/>
        <v>0</v>
      </c>
      <c r="N67" s="31"/>
      <c r="O67" s="64">
        <f>+L67+M67</f>
        <v>0</v>
      </c>
      <c r="P67" s="65"/>
      <c r="Q67" s="66"/>
      <c r="R67" s="35"/>
    </row>
    <row r="68" spans="1:18" ht="15" customHeight="1">
      <c r="A68" s="99" t="s">
        <v>22</v>
      </c>
      <c r="B68" s="97"/>
      <c r="C68" s="55">
        <f>SUM(C66:C67)</f>
        <v>0</v>
      </c>
      <c r="D68" s="55">
        <f>SUM(D66:D67)</f>
        <v>0</v>
      </c>
      <c r="E68" s="75">
        <f>SUM(E66:E67)</f>
        <v>0</v>
      </c>
      <c r="F68" s="27"/>
      <c r="G68" s="76">
        <f>SUM(G66:G67)</f>
        <v>0</v>
      </c>
      <c r="H68" s="55">
        <f>SUM(H66:H67)</f>
        <v>0</v>
      </c>
      <c r="I68" s="75">
        <f>SUM(I66:I67)</f>
        <v>0</v>
      </c>
      <c r="J68" s="27"/>
      <c r="K68" s="77">
        <f>SUM(K66:K67)</f>
        <v>0</v>
      </c>
      <c r="L68" s="78">
        <f>SUM(L66:L67)</f>
        <v>0</v>
      </c>
      <c r="M68" s="79">
        <f>SUM(M66:M67)</f>
        <v>0</v>
      </c>
      <c r="N68" s="31"/>
      <c r="O68" s="80">
        <f>SUM(O66:O67)</f>
        <v>0</v>
      </c>
      <c r="P68" s="80">
        <f>SUM(P66:P67)</f>
        <v>0</v>
      </c>
      <c r="Q68" s="82">
        <f>SUM(Q66:Q67)</f>
        <v>0</v>
      </c>
      <c r="R68" s="35"/>
    </row>
    <row r="69" spans="1:18">
      <c r="A69" s="37"/>
      <c r="B69" s="27"/>
      <c r="C69" s="27"/>
      <c r="D69" s="27"/>
      <c r="E69" s="27"/>
      <c r="F69" s="27"/>
      <c r="G69" s="100"/>
      <c r="H69" s="101"/>
      <c r="I69" s="102"/>
      <c r="J69" s="27"/>
      <c r="K69" s="103"/>
      <c r="L69" s="101"/>
      <c r="M69" s="102"/>
      <c r="N69" s="31"/>
      <c r="O69" s="104"/>
      <c r="P69" s="105"/>
      <c r="Q69" s="106"/>
      <c r="R69" s="35"/>
    </row>
    <row r="70" spans="1:18" s="147" customFormat="1">
      <c r="A70" s="124" t="s">
        <v>34</v>
      </c>
      <c r="B70" s="125"/>
      <c r="C70" s="125" t="s">
        <v>12</v>
      </c>
      <c r="D70" s="125" t="s">
        <v>13</v>
      </c>
      <c r="E70" s="126" t="s">
        <v>14</v>
      </c>
      <c r="F70" s="27"/>
      <c r="G70" s="127" t="s">
        <v>15</v>
      </c>
      <c r="H70" s="125" t="s">
        <v>13</v>
      </c>
      <c r="I70" s="126" t="s">
        <v>14</v>
      </c>
      <c r="J70" s="27"/>
      <c r="K70" s="128" t="s">
        <v>15</v>
      </c>
      <c r="L70" s="125" t="s">
        <v>13</v>
      </c>
      <c r="M70" s="126" t="s">
        <v>14</v>
      </c>
      <c r="N70" s="27"/>
      <c r="O70" s="127" t="s">
        <v>16</v>
      </c>
      <c r="P70" s="125" t="s">
        <v>16</v>
      </c>
      <c r="Q70" s="129" t="s">
        <v>16</v>
      </c>
      <c r="R70" s="53"/>
    </row>
    <row r="71" spans="1:18">
      <c r="A71" s="96" t="s">
        <v>33</v>
      </c>
      <c r="B71" s="97"/>
      <c r="C71" s="56">
        <v>0</v>
      </c>
      <c r="D71" s="56">
        <v>0</v>
      </c>
      <c r="E71" s="57">
        <v>0</v>
      </c>
      <c r="F71" s="27"/>
      <c r="G71" s="58">
        <v>0</v>
      </c>
      <c r="H71" s="56">
        <v>0</v>
      </c>
      <c r="I71" s="57">
        <v>0</v>
      </c>
      <c r="J71" s="27"/>
      <c r="K71" s="61">
        <f t="shared" ref="K71:M72" si="9">+C71+G71</f>
        <v>0</v>
      </c>
      <c r="L71" s="68">
        <f t="shared" si="9"/>
        <v>0</v>
      </c>
      <c r="M71" s="69">
        <f t="shared" si="9"/>
        <v>0</v>
      </c>
      <c r="N71" s="31"/>
      <c r="O71" s="64">
        <f>+L71+M71</f>
        <v>0</v>
      </c>
      <c r="P71" s="65"/>
      <c r="Q71" s="66">
        <f>+O71-P71</f>
        <v>0</v>
      </c>
      <c r="R71" s="35"/>
    </row>
    <row r="72" spans="1:18">
      <c r="A72" s="96" t="s">
        <v>19</v>
      </c>
      <c r="B72" s="148"/>
      <c r="C72" s="56">
        <v>0</v>
      </c>
      <c r="D72" s="56">
        <v>0</v>
      </c>
      <c r="E72" s="57">
        <v>0</v>
      </c>
      <c r="F72" s="27"/>
      <c r="G72" s="58"/>
      <c r="H72" s="56"/>
      <c r="I72" s="57"/>
      <c r="J72" s="27"/>
      <c r="K72" s="61">
        <f t="shared" si="9"/>
        <v>0</v>
      </c>
      <c r="L72" s="68">
        <f t="shared" si="9"/>
        <v>0</v>
      </c>
      <c r="M72" s="69">
        <f t="shared" si="9"/>
        <v>0</v>
      </c>
      <c r="N72" s="31"/>
      <c r="O72" s="64"/>
      <c r="P72" s="65"/>
      <c r="Q72" s="66"/>
      <c r="R72" s="35"/>
    </row>
    <row r="73" spans="1:18" ht="15" customHeight="1" thickBot="1">
      <c r="A73" s="149" t="s">
        <v>22</v>
      </c>
      <c r="B73" s="148"/>
      <c r="C73" s="150">
        <f>SUM(C71:C72)</f>
        <v>0</v>
      </c>
      <c r="D73" s="150">
        <f>SUM(D71:D72)</f>
        <v>0</v>
      </c>
      <c r="E73" s="151">
        <f>SUM(E71:E72)</f>
        <v>0</v>
      </c>
      <c r="F73" s="27"/>
      <c r="G73" s="152">
        <f>SUM(G71:G72)</f>
        <v>0</v>
      </c>
      <c r="H73" s="150">
        <f>SUM(H71:H72)</f>
        <v>0</v>
      </c>
      <c r="I73" s="151">
        <f>SUM(I71:I72)</f>
        <v>0</v>
      </c>
      <c r="J73" s="27"/>
      <c r="K73" s="153">
        <f>SUM(K71:K72)</f>
        <v>0</v>
      </c>
      <c r="L73" s="154">
        <f>SUM(L71:L72)</f>
        <v>0</v>
      </c>
      <c r="M73" s="155">
        <f>SUM(M71:M72)</f>
        <v>0</v>
      </c>
      <c r="N73" s="31"/>
      <c r="O73" s="80">
        <f>SUM(O71:O72)</f>
        <v>0</v>
      </c>
      <c r="P73" s="81">
        <f>SUM(P71:P72)</f>
        <v>0</v>
      </c>
      <c r="Q73" s="82">
        <f>SUM(Q71:Q72)</f>
        <v>0</v>
      </c>
      <c r="R73" s="35"/>
    </row>
    <row r="74" spans="1:18" ht="5.25" customHeight="1" thickBot="1">
      <c r="A74" s="156"/>
      <c r="B74" s="157"/>
      <c r="C74" s="157"/>
      <c r="D74" s="157"/>
      <c r="E74" s="158"/>
      <c r="F74" s="159"/>
      <c r="G74" s="160"/>
      <c r="H74" s="157"/>
      <c r="I74" s="158"/>
      <c r="J74" s="159"/>
      <c r="K74" s="161"/>
      <c r="L74" s="157"/>
      <c r="M74" s="158"/>
      <c r="N74" s="31"/>
      <c r="O74" s="162"/>
      <c r="P74" s="163"/>
      <c r="Q74" s="164"/>
      <c r="R74" s="35"/>
    </row>
    <row r="75" spans="1:18" s="36" customFormat="1" ht="13.5" thickBot="1">
      <c r="A75" s="165" t="s">
        <v>35</v>
      </c>
      <c r="B75" s="49"/>
      <c r="C75" s="49" t="s">
        <v>12</v>
      </c>
      <c r="D75" s="49" t="s">
        <v>13</v>
      </c>
      <c r="E75" s="50" t="s">
        <v>14</v>
      </c>
      <c r="F75" s="27"/>
      <c r="G75" s="48" t="s">
        <v>15</v>
      </c>
      <c r="H75" s="49" t="s">
        <v>13</v>
      </c>
      <c r="I75" s="50" t="s">
        <v>14</v>
      </c>
      <c r="J75" s="27"/>
      <c r="K75" s="166" t="s">
        <v>15</v>
      </c>
      <c r="L75" s="49" t="s">
        <v>13</v>
      </c>
      <c r="M75" s="50" t="s">
        <v>14</v>
      </c>
      <c r="N75" s="27"/>
      <c r="O75" s="48" t="s">
        <v>16</v>
      </c>
      <c r="P75" s="49" t="s">
        <v>16</v>
      </c>
      <c r="Q75" s="50" t="s">
        <v>16</v>
      </c>
      <c r="R75" s="53"/>
    </row>
    <row r="76" spans="1:18">
      <c r="A76" s="167" t="s">
        <v>17</v>
      </c>
      <c r="B76" s="168"/>
      <c r="C76" s="169">
        <f t="shared" ref="C76:E77" si="10">+C6+C14+C21+C29+C36+C44+C51+C59</f>
        <v>230400</v>
      </c>
      <c r="D76" s="169">
        <f t="shared" si="10"/>
        <v>518588.06</v>
      </c>
      <c r="E76" s="170">
        <f t="shared" si="10"/>
        <v>0</v>
      </c>
      <c r="F76" s="171"/>
      <c r="G76" s="172">
        <f t="shared" ref="G76:I77" si="11">+G6+G14+G21+G29+G36+G44+G51+G59</f>
        <v>0</v>
      </c>
      <c r="H76" s="169">
        <f t="shared" si="11"/>
        <v>3000</v>
      </c>
      <c r="I76" s="170">
        <f t="shared" si="11"/>
        <v>0</v>
      </c>
      <c r="J76" s="173"/>
      <c r="K76" s="174">
        <f t="shared" ref="K76:M80" si="12">+C76+G76</f>
        <v>230400</v>
      </c>
      <c r="L76" s="175">
        <f t="shared" si="12"/>
        <v>521588.06</v>
      </c>
      <c r="M76" s="176">
        <f t="shared" si="12"/>
        <v>0</v>
      </c>
      <c r="N76" s="31"/>
      <c r="O76" s="172">
        <f t="shared" ref="O76:Q78" si="13">+O6+O14+O21+O29+O36+O44+O51+O59</f>
        <v>521588.06</v>
      </c>
      <c r="P76" s="169">
        <f t="shared" si="13"/>
        <v>0</v>
      </c>
      <c r="Q76" s="170">
        <f t="shared" si="13"/>
        <v>521588.06</v>
      </c>
      <c r="R76" s="35"/>
    </row>
    <row r="77" spans="1:18">
      <c r="A77" s="96" t="s">
        <v>18</v>
      </c>
      <c r="B77" s="177"/>
      <c r="C77" s="178">
        <f t="shared" si="10"/>
        <v>0</v>
      </c>
      <c r="D77" s="178">
        <f t="shared" si="10"/>
        <v>0</v>
      </c>
      <c r="E77" s="179">
        <f t="shared" si="10"/>
        <v>0</v>
      </c>
      <c r="F77" s="171"/>
      <c r="G77" s="180">
        <f t="shared" si="11"/>
        <v>0</v>
      </c>
      <c r="H77" s="178">
        <f t="shared" si="11"/>
        <v>0</v>
      </c>
      <c r="I77" s="179">
        <f t="shared" si="11"/>
        <v>0</v>
      </c>
      <c r="J77" s="173"/>
      <c r="K77" s="61">
        <f t="shared" si="12"/>
        <v>0</v>
      </c>
      <c r="L77" s="68">
        <f t="shared" si="12"/>
        <v>0</v>
      </c>
      <c r="M77" s="69">
        <f t="shared" si="12"/>
        <v>0</v>
      </c>
      <c r="N77" s="31"/>
      <c r="O77" s="180">
        <f t="shared" si="13"/>
        <v>0</v>
      </c>
      <c r="P77" s="178">
        <f t="shared" si="13"/>
        <v>0</v>
      </c>
      <c r="Q77" s="179">
        <f t="shared" si="13"/>
        <v>0</v>
      </c>
      <c r="R77" s="35"/>
    </row>
    <row r="78" spans="1:18">
      <c r="A78" s="96" t="s">
        <v>19</v>
      </c>
      <c r="B78" s="177"/>
      <c r="C78" s="178">
        <f>+C8+C16+C23+C31+C38+C46+C53+C61+C67+C72</f>
        <v>0</v>
      </c>
      <c r="D78" s="178">
        <f>+D8+D16+D23+D31+D38+D46+D53+D61+D67+D72</f>
        <v>0</v>
      </c>
      <c r="E78" s="179">
        <f>+E8+E16+E23+E31+E38+E46+E53+E61+E67+E72</f>
        <v>0</v>
      </c>
      <c r="F78" s="171"/>
      <c r="G78" s="180">
        <f>+G8+G16+G23+G31+G38+G46+G53+G61+G67+G72</f>
        <v>0</v>
      </c>
      <c r="H78" s="178">
        <f>+H8+H16+H23+H31+H38+H46+H53+H61+H67+H72</f>
        <v>0</v>
      </c>
      <c r="I78" s="179">
        <f>+I8+I16+I23+I31+I38+I46+I53+I61+I67+I72</f>
        <v>0</v>
      </c>
      <c r="J78" s="173"/>
      <c r="K78" s="61">
        <f t="shared" si="12"/>
        <v>0</v>
      </c>
      <c r="L78" s="68">
        <f t="shared" si="12"/>
        <v>0</v>
      </c>
      <c r="M78" s="69">
        <f t="shared" si="12"/>
        <v>0</v>
      </c>
      <c r="N78" s="31"/>
      <c r="O78" s="180">
        <f t="shared" si="13"/>
        <v>0</v>
      </c>
      <c r="P78" s="178">
        <f t="shared" si="13"/>
        <v>0</v>
      </c>
      <c r="Q78" s="179">
        <f t="shared" si="13"/>
        <v>0</v>
      </c>
      <c r="R78" s="35"/>
    </row>
    <row r="79" spans="1:18">
      <c r="A79" s="96" t="s">
        <v>36</v>
      </c>
      <c r="B79" s="177"/>
      <c r="C79" s="178">
        <f>+C66+C71</f>
        <v>0</v>
      </c>
      <c r="D79" s="178">
        <f>+D66+D71</f>
        <v>0</v>
      </c>
      <c r="E79" s="179">
        <f>+E66+E71</f>
        <v>0</v>
      </c>
      <c r="F79" s="171"/>
      <c r="G79" s="180">
        <f>+G66+G71</f>
        <v>0</v>
      </c>
      <c r="H79" s="178">
        <f>+H66+H71</f>
        <v>0</v>
      </c>
      <c r="I79" s="179">
        <f>+I66+I71</f>
        <v>0</v>
      </c>
      <c r="J79" s="173"/>
      <c r="K79" s="61">
        <f t="shared" si="12"/>
        <v>0</v>
      </c>
      <c r="L79" s="68">
        <f t="shared" si="12"/>
        <v>0</v>
      </c>
      <c r="M79" s="69">
        <f t="shared" si="12"/>
        <v>0</v>
      </c>
      <c r="N79" s="31"/>
      <c r="O79" s="180">
        <f>+O66+O71</f>
        <v>0</v>
      </c>
      <c r="P79" s="178">
        <f>+P66+P71</f>
        <v>0</v>
      </c>
      <c r="Q79" s="179">
        <f>+Q66+Q71</f>
        <v>0</v>
      </c>
      <c r="R79" s="35"/>
    </row>
    <row r="80" spans="1:18">
      <c r="A80" s="181" t="s">
        <v>37</v>
      </c>
      <c r="B80" s="177"/>
      <c r="C80" s="182">
        <f>SUM(C76:C79)</f>
        <v>230400</v>
      </c>
      <c r="D80" s="182">
        <f>SUM(D76:D79)</f>
        <v>518588.06</v>
      </c>
      <c r="E80" s="183">
        <f>SUM(E76:E79)</f>
        <v>0</v>
      </c>
      <c r="F80" s="171"/>
      <c r="G80" s="184">
        <f>SUM(G76:G79)</f>
        <v>0</v>
      </c>
      <c r="H80" s="182">
        <f>SUM(H76:H79)</f>
        <v>3000</v>
      </c>
      <c r="I80" s="183">
        <f>SUM(I76:I79)</f>
        <v>0</v>
      </c>
      <c r="J80" s="173"/>
      <c r="K80" s="77">
        <f t="shared" si="12"/>
        <v>230400</v>
      </c>
      <c r="L80" s="55">
        <f t="shared" si="12"/>
        <v>521588.06</v>
      </c>
      <c r="M80" s="75">
        <f t="shared" si="12"/>
        <v>0</v>
      </c>
      <c r="N80" s="31"/>
      <c r="O80" s="184">
        <f>SUM(O76:O79)</f>
        <v>521588.06</v>
      </c>
      <c r="P80" s="182">
        <f>SUM(P76:P79)</f>
        <v>0</v>
      </c>
      <c r="Q80" s="183">
        <f>SUM(Q76:Q79)</f>
        <v>521588.06</v>
      </c>
      <c r="R80" s="35"/>
    </row>
    <row r="81" spans="1:18">
      <c r="A81" s="185"/>
      <c r="B81" s="101"/>
      <c r="C81" s="186"/>
      <c r="D81" s="186"/>
      <c r="E81" s="187"/>
      <c r="F81" s="171"/>
      <c r="G81" s="188"/>
      <c r="H81" s="189"/>
      <c r="I81" s="190"/>
      <c r="J81" s="191"/>
      <c r="K81" s="188"/>
      <c r="L81" s="189"/>
      <c r="M81" s="192"/>
      <c r="N81" s="31"/>
      <c r="O81" s="193"/>
      <c r="P81" s="186"/>
      <c r="Q81" s="194"/>
      <c r="R81" s="35"/>
    </row>
    <row r="82" spans="1:18">
      <c r="A82" s="195" t="s">
        <v>38</v>
      </c>
      <c r="B82" s="177"/>
      <c r="C82" s="178">
        <f>+C17+C32+C47+C62</f>
        <v>0</v>
      </c>
      <c r="D82" s="178">
        <f>+D17+D32+D47+D62</f>
        <v>10710.8568</v>
      </c>
      <c r="E82" s="179">
        <f>+E17+E32+E47+E62</f>
        <v>0</v>
      </c>
      <c r="F82" s="171"/>
      <c r="G82" s="180">
        <f>+G17+G32+G47+G62</f>
        <v>0</v>
      </c>
      <c r="H82" s="178">
        <f>+H17+H32+H47+H62</f>
        <v>0</v>
      </c>
      <c r="I82" s="179">
        <f>+I17+I32+I47+I62</f>
        <v>0</v>
      </c>
      <c r="J82" s="173"/>
      <c r="K82" s="61">
        <f t="shared" ref="K82:M85" si="14">+C82+G82</f>
        <v>0</v>
      </c>
      <c r="L82" s="68">
        <f t="shared" si="14"/>
        <v>10710.8568</v>
      </c>
      <c r="M82" s="69">
        <f t="shared" si="14"/>
        <v>0</v>
      </c>
      <c r="N82" s="31"/>
      <c r="O82" s="180">
        <f>+O17+O32+O47+O62</f>
        <v>10710.8568</v>
      </c>
      <c r="P82" s="178">
        <f>+P17+P32+P47+P62</f>
        <v>0</v>
      </c>
      <c r="Q82" s="179">
        <f>+Q17+Q32+Q47+Q62</f>
        <v>10710.8568</v>
      </c>
      <c r="R82" s="35"/>
    </row>
    <row r="83" spans="1:18">
      <c r="A83" s="195" t="s">
        <v>39</v>
      </c>
      <c r="B83" s="177"/>
      <c r="C83" s="178">
        <f t="shared" ref="C83:E84" si="15">+C9+C24+C39+C54</f>
        <v>20736</v>
      </c>
      <c r="D83" s="178">
        <f t="shared" si="15"/>
        <v>14082.615</v>
      </c>
      <c r="E83" s="179">
        <f t="shared" si="15"/>
        <v>0</v>
      </c>
      <c r="F83" s="171"/>
      <c r="G83" s="180">
        <f t="shared" ref="G83:I84" si="16">+G9+G24+G39+G54</f>
        <v>0</v>
      </c>
      <c r="H83" s="178">
        <f t="shared" si="16"/>
        <v>270</v>
      </c>
      <c r="I83" s="179">
        <f t="shared" si="16"/>
        <v>0</v>
      </c>
      <c r="J83" s="173"/>
      <c r="K83" s="61">
        <f t="shared" si="14"/>
        <v>20736</v>
      </c>
      <c r="L83" s="68">
        <f t="shared" si="14"/>
        <v>14352.615</v>
      </c>
      <c r="M83" s="69">
        <f t="shared" si="14"/>
        <v>0</v>
      </c>
      <c r="N83" s="31"/>
      <c r="O83" s="180">
        <f t="shared" ref="O83:Q84" si="17">+O9+O24+O39+O54</f>
        <v>14352.615</v>
      </c>
      <c r="P83" s="178">
        <f t="shared" si="17"/>
        <v>0</v>
      </c>
      <c r="Q83" s="179">
        <f t="shared" si="17"/>
        <v>14352.615</v>
      </c>
      <c r="R83" s="35"/>
    </row>
    <row r="84" spans="1:18">
      <c r="A84" s="195" t="s">
        <v>40</v>
      </c>
      <c r="B84" s="177"/>
      <c r="C84" s="178">
        <f t="shared" si="15"/>
        <v>20736</v>
      </c>
      <c r="D84" s="178">
        <f t="shared" si="15"/>
        <v>14082.615</v>
      </c>
      <c r="E84" s="179">
        <f t="shared" si="15"/>
        <v>0</v>
      </c>
      <c r="F84" s="171"/>
      <c r="G84" s="180">
        <f t="shared" si="16"/>
        <v>0</v>
      </c>
      <c r="H84" s="178">
        <f t="shared" si="16"/>
        <v>270</v>
      </c>
      <c r="I84" s="179">
        <f t="shared" si="16"/>
        <v>0</v>
      </c>
      <c r="J84" s="173"/>
      <c r="K84" s="61">
        <f t="shared" si="14"/>
        <v>20736</v>
      </c>
      <c r="L84" s="68">
        <f t="shared" si="14"/>
        <v>14352.615</v>
      </c>
      <c r="M84" s="69">
        <f t="shared" si="14"/>
        <v>0</v>
      </c>
      <c r="N84" s="31"/>
      <c r="O84" s="180">
        <f t="shared" si="17"/>
        <v>14352.615</v>
      </c>
      <c r="P84" s="178">
        <f t="shared" si="17"/>
        <v>0</v>
      </c>
      <c r="Q84" s="179">
        <f t="shared" si="17"/>
        <v>14352.615</v>
      </c>
      <c r="R84" s="35"/>
    </row>
    <row r="85" spans="1:18" ht="13.5" thickBot="1">
      <c r="A85" s="196" t="s">
        <v>41</v>
      </c>
      <c r="B85" s="197"/>
      <c r="C85" s="198">
        <f>SUM(C82:C84)</f>
        <v>41472</v>
      </c>
      <c r="D85" s="198">
        <f>SUM(D82:D84)</f>
        <v>38876.086799999997</v>
      </c>
      <c r="E85" s="199">
        <f>SUM(E82:E84)</f>
        <v>0</v>
      </c>
      <c r="F85" s="200"/>
      <c r="G85" s="201">
        <f>SUM(G82:G84)</f>
        <v>0</v>
      </c>
      <c r="H85" s="198">
        <f>SUM(H82:H84)</f>
        <v>540</v>
      </c>
      <c r="I85" s="199">
        <f>SUM(I82:I84)</f>
        <v>0</v>
      </c>
      <c r="J85" s="202"/>
      <c r="K85" s="203">
        <f t="shared" si="14"/>
        <v>41472</v>
      </c>
      <c r="L85" s="204">
        <f t="shared" si="14"/>
        <v>39416.086799999997</v>
      </c>
      <c r="M85" s="205">
        <f t="shared" si="14"/>
        <v>0</v>
      </c>
      <c r="N85" s="31"/>
      <c r="O85" s="201">
        <f>SUM(O82:O84)</f>
        <v>39416.086799999997</v>
      </c>
      <c r="P85" s="198">
        <f>SUM(P82:P84)</f>
        <v>0</v>
      </c>
      <c r="Q85" s="199">
        <f>SUM(Q82:Q84)</f>
        <v>39416.086799999997</v>
      </c>
      <c r="R85" s="35"/>
    </row>
    <row r="86" spans="1:18" ht="5.25" customHeight="1" thickBot="1">
      <c r="A86" s="206"/>
      <c r="B86" s="207"/>
      <c r="C86" s="207"/>
      <c r="D86" s="207"/>
      <c r="E86" s="208"/>
      <c r="F86" s="27"/>
      <c r="G86" s="209"/>
      <c r="H86" s="207"/>
      <c r="I86" s="208"/>
      <c r="J86" s="27"/>
      <c r="K86" s="209"/>
      <c r="L86" s="27"/>
      <c r="M86" s="53"/>
      <c r="N86" s="31"/>
      <c r="O86" s="210"/>
      <c r="P86" s="36"/>
      <c r="Q86" s="211"/>
      <c r="R86" s="35"/>
    </row>
    <row r="87" spans="1:18" ht="16.5" thickBot="1">
      <c r="A87" s="212" t="s">
        <v>42</v>
      </c>
      <c r="B87" s="213"/>
      <c r="C87" s="213"/>
      <c r="D87" s="213"/>
      <c r="E87" s="214"/>
      <c r="F87" s="215"/>
      <c r="G87" s="216"/>
      <c r="H87" s="217"/>
      <c r="I87" s="218"/>
      <c r="J87" s="215"/>
      <c r="K87" s="216"/>
      <c r="L87" s="217"/>
      <c r="M87" s="218"/>
      <c r="N87" s="31"/>
      <c r="O87" s="216"/>
      <c r="P87" s="217"/>
      <c r="Q87" s="218"/>
      <c r="R87" s="35"/>
    </row>
    <row r="88" spans="1:18" ht="13.5" thickBot="1">
      <c r="A88" s="3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53"/>
      <c r="N88" s="31"/>
      <c r="O88" s="31"/>
      <c r="P88" s="31"/>
      <c r="Q88" s="219"/>
      <c r="R88" s="35"/>
    </row>
    <row r="89" spans="1:18" s="230" customFormat="1" ht="13.5" thickBot="1">
      <c r="A89" s="220"/>
      <c r="B89" s="221" t="s">
        <v>43</v>
      </c>
      <c r="C89" s="221" t="s">
        <v>44</v>
      </c>
      <c r="D89" s="221" t="s">
        <v>45</v>
      </c>
      <c r="E89" s="222" t="s">
        <v>46</v>
      </c>
      <c r="F89" s="27"/>
      <c r="G89" s="220" t="s">
        <v>47</v>
      </c>
      <c r="H89" s="223" t="s">
        <v>48</v>
      </c>
      <c r="I89" s="224" t="s">
        <v>49</v>
      </c>
      <c r="J89" s="27"/>
      <c r="K89" s="225" t="s">
        <v>50</v>
      </c>
      <c r="L89" s="226"/>
      <c r="M89" s="53"/>
      <c r="N89" s="227"/>
      <c r="O89" s="228"/>
      <c r="P89" s="228"/>
      <c r="Q89" s="228"/>
      <c r="R89" s="229"/>
    </row>
    <row r="90" spans="1:18" ht="13.5" thickBot="1">
      <c r="A90" s="231" t="s">
        <v>25</v>
      </c>
      <c r="B90" s="232">
        <f>'[1]April 20'!G96</f>
        <v>0</v>
      </c>
      <c r="C90" s="233">
        <f>+K82</f>
        <v>0</v>
      </c>
      <c r="D90" s="233">
        <f>+L82+M82</f>
        <v>10710.8568</v>
      </c>
      <c r="E90" s="234">
        <f>+C90-B90-D90</f>
        <v>-10710.8568</v>
      </c>
      <c r="F90" s="27"/>
      <c r="G90" s="235">
        <v>-10711</v>
      </c>
      <c r="H90" s="236">
        <f>+E90-G90</f>
        <v>0.14320000000043365</v>
      </c>
      <c r="I90" s="237">
        <v>44012</v>
      </c>
      <c r="J90" s="27"/>
      <c r="K90" s="238" t="s">
        <v>51</v>
      </c>
      <c r="L90" s="239"/>
      <c r="M90" s="240"/>
      <c r="N90" s="241"/>
      <c r="O90" s="228"/>
      <c r="P90" s="228"/>
      <c r="Q90" s="228"/>
      <c r="R90" s="35"/>
    </row>
    <row r="91" spans="1:18" ht="13.5" thickBot="1">
      <c r="A91" s="242" t="s">
        <v>52</v>
      </c>
      <c r="B91" s="243">
        <f>'[1]April 20'!G97</f>
        <v>0</v>
      </c>
      <c r="C91" s="244">
        <f>+K83</f>
        <v>20736</v>
      </c>
      <c r="D91" s="244">
        <f>+L83+M83</f>
        <v>14352.615</v>
      </c>
      <c r="E91" s="245">
        <f>+C91-B91-D91</f>
        <v>6383.3850000000002</v>
      </c>
      <c r="F91" s="27"/>
      <c r="G91" s="246">
        <v>5355.5</v>
      </c>
      <c r="H91" s="247">
        <f>+E91-G91</f>
        <v>1027.8850000000002</v>
      </c>
      <c r="I91" s="248" t="s">
        <v>53</v>
      </c>
      <c r="J91" s="27"/>
      <c r="K91" s="249" t="s">
        <v>54</v>
      </c>
      <c r="L91" s="250" t="s">
        <v>55</v>
      </c>
      <c r="M91" s="251" t="s">
        <v>56</v>
      </c>
      <c r="N91" s="241"/>
      <c r="O91" s="228"/>
      <c r="P91" s="228"/>
      <c r="Q91" s="228"/>
      <c r="R91" s="35"/>
    </row>
    <row r="92" spans="1:18" s="255" customFormat="1">
      <c r="A92" s="242" t="s">
        <v>21</v>
      </c>
      <c r="B92" s="243">
        <f>'[1]April 20'!G98</f>
        <v>0</v>
      </c>
      <c r="C92" s="244">
        <f>+K84</f>
        <v>20736</v>
      </c>
      <c r="D92" s="244">
        <f>+L84+M84</f>
        <v>14352.615</v>
      </c>
      <c r="E92" s="245">
        <f>+C92-B92-D92</f>
        <v>6383.3850000000002</v>
      </c>
      <c r="F92" s="27"/>
      <c r="G92" s="246">
        <v>5355.5</v>
      </c>
      <c r="H92" s="247">
        <f>+E92-G92</f>
        <v>1027.8850000000002</v>
      </c>
      <c r="I92" s="237"/>
      <c r="J92" s="27"/>
      <c r="K92" s="252"/>
      <c r="L92" s="253"/>
      <c r="M92" s="254"/>
      <c r="N92" s="241"/>
      <c r="O92" s="228"/>
      <c r="P92" s="228"/>
      <c r="Q92" s="228"/>
      <c r="R92" s="53"/>
    </row>
    <row r="93" spans="1:18" ht="13.5" thickBot="1">
      <c r="A93" s="256" t="s">
        <v>22</v>
      </c>
      <c r="B93" s="257">
        <f t="shared" ref="B93:E93" si="18">SUM(B90:B92)</f>
        <v>0</v>
      </c>
      <c r="C93" s="257">
        <f t="shared" si="18"/>
        <v>41472</v>
      </c>
      <c r="D93" s="257">
        <f t="shared" si="18"/>
        <v>39416.086799999997</v>
      </c>
      <c r="E93" s="258">
        <f t="shared" si="18"/>
        <v>2055.9132000000009</v>
      </c>
      <c r="F93" s="27"/>
      <c r="G93" s="259">
        <f>SUM(G90:G92)</f>
        <v>0</v>
      </c>
      <c r="H93" s="260">
        <f>SUM(H90:H92)</f>
        <v>2055.9132000000009</v>
      </c>
      <c r="I93" s="261" t="s">
        <v>57</v>
      </c>
      <c r="J93" s="27"/>
      <c r="K93" s="252"/>
      <c r="L93" s="253"/>
      <c r="M93" s="262"/>
      <c r="N93" s="191"/>
      <c r="O93" s="228"/>
      <c r="P93" s="228"/>
      <c r="Q93" s="228"/>
      <c r="R93" s="35"/>
    </row>
    <row r="94" spans="1:18" ht="13.5" thickBot="1">
      <c r="A94" s="37"/>
      <c r="B94" s="27"/>
      <c r="C94" s="27"/>
      <c r="D94" s="27"/>
      <c r="E94" s="27"/>
      <c r="F94" s="27"/>
      <c r="G94" s="27"/>
      <c r="H94" s="27"/>
      <c r="I94" s="263">
        <f>+I92-I90</f>
        <v>-44012</v>
      </c>
      <c r="J94" s="27"/>
      <c r="K94" s="252"/>
      <c r="L94" s="253"/>
      <c r="M94" s="264"/>
      <c r="N94" s="31"/>
      <c r="O94" s="228"/>
      <c r="P94" s="228"/>
      <c r="Q94" s="228"/>
      <c r="R94" s="35"/>
    </row>
    <row r="95" spans="1:18" s="275" customFormat="1" ht="15" customHeight="1" thickBot="1">
      <c r="A95" s="265" t="s">
        <v>58</v>
      </c>
      <c r="B95" s="266" t="s">
        <v>59</v>
      </c>
      <c r="C95" s="266" t="s">
        <v>60</v>
      </c>
      <c r="D95" s="266" t="s">
        <v>61</v>
      </c>
      <c r="E95" s="267" t="s">
        <v>62</v>
      </c>
      <c r="F95" s="268"/>
      <c r="G95" s="269" t="s">
        <v>63</v>
      </c>
      <c r="H95" s="27"/>
      <c r="I95" s="27"/>
      <c r="J95" s="27"/>
      <c r="K95" s="270"/>
      <c r="L95" s="271"/>
      <c r="M95" s="272"/>
      <c r="N95" s="273"/>
      <c r="O95" s="228"/>
      <c r="P95" s="228"/>
      <c r="Q95" s="228"/>
      <c r="R95" s="274"/>
    </row>
    <row r="96" spans="1:18" ht="13.5" customHeight="1">
      <c r="A96" s="231" t="s">
        <v>25</v>
      </c>
      <c r="B96" s="276">
        <f>IF(I90&gt;I92," 0",(H90*18%))/365*I94</f>
        <v>0</v>
      </c>
      <c r="C96" s="277"/>
      <c r="D96" s="233">
        <f>+H90+SUM(B96:C96)-E96</f>
        <v>0.14320000000043365</v>
      </c>
      <c r="E96" s="278"/>
      <c r="F96" s="27"/>
      <c r="G96" s="279">
        <f>-D96</f>
        <v>-0.14320000000043365</v>
      </c>
      <c r="H96" s="280" t="s">
        <v>64</v>
      </c>
      <c r="I96" s="281"/>
      <c r="J96" s="27"/>
      <c r="K96" s="282"/>
      <c r="L96" s="147"/>
      <c r="M96" s="283"/>
      <c r="N96" s="241"/>
      <c r="O96" s="228"/>
      <c r="P96" s="228"/>
      <c r="Q96" s="228"/>
      <c r="R96" s="35"/>
    </row>
    <row r="97" spans="1:18" s="255" customFormat="1" ht="15" customHeight="1" thickBot="1">
      <c r="A97" s="242" t="s">
        <v>52</v>
      </c>
      <c r="B97" s="284">
        <f>IF(I90&gt;I92," 0",(H91*18%))/365*I94</f>
        <v>0</v>
      </c>
      <c r="C97" s="285"/>
      <c r="D97" s="286">
        <f>+H91+SUM(B97:C97)-E97</f>
        <v>1027.8850000000002</v>
      </c>
      <c r="E97" s="287">
        <v>0</v>
      </c>
      <c r="F97" s="27"/>
      <c r="G97" s="279">
        <f>-D97</f>
        <v>-1027.8850000000002</v>
      </c>
      <c r="H97" s="288"/>
      <c r="I97" s="289"/>
      <c r="J97" s="27"/>
      <c r="K97" s="290"/>
      <c r="L97" s="291"/>
      <c r="M97" s="292"/>
      <c r="N97" s="241"/>
      <c r="O97" s="228"/>
      <c r="P97" s="228"/>
      <c r="Q97" s="228"/>
      <c r="R97" s="53"/>
    </row>
    <row r="98" spans="1:18" ht="15" customHeight="1">
      <c r="A98" s="242" t="s">
        <v>21</v>
      </c>
      <c r="B98" s="284">
        <f>IF(I90&gt;I92," 0",(H92*18%))/365*I94</f>
        <v>0</v>
      </c>
      <c r="C98" s="285"/>
      <c r="D98" s="286">
        <f>+H92+SUM(B98:C98)-E98</f>
        <v>1027.8850000000002</v>
      </c>
      <c r="E98" s="287">
        <v>0</v>
      </c>
      <c r="F98" s="27"/>
      <c r="G98" s="279">
        <f>-D98</f>
        <v>-1027.8850000000002</v>
      </c>
      <c r="H98" s="293"/>
      <c r="I98" s="294"/>
      <c r="J98" s="27"/>
      <c r="K98" s="282"/>
      <c r="L98" s="147"/>
      <c r="M98" s="283"/>
      <c r="N98" s="31"/>
      <c r="O98" s="228"/>
      <c r="P98" s="228"/>
      <c r="Q98" s="228"/>
      <c r="R98" s="35"/>
    </row>
    <row r="99" spans="1:18" ht="15.75" customHeight="1" thickBot="1">
      <c r="A99" s="256" t="s">
        <v>22</v>
      </c>
      <c r="B99" s="295">
        <f>SUM(B96:B98)</f>
        <v>0</v>
      </c>
      <c r="C99" s="295">
        <f>SUM(C96:C98)</f>
        <v>0</v>
      </c>
      <c r="D99" s="295">
        <f>SUM(D96:D98)</f>
        <v>2055.9132000000009</v>
      </c>
      <c r="E99" s="296">
        <v>0</v>
      </c>
      <c r="F99" s="27"/>
      <c r="G99" s="297">
        <f>SUM(G96:G98)</f>
        <v>-2055.9132000000009</v>
      </c>
      <c r="H99" s="298"/>
      <c r="I99" s="299"/>
      <c r="J99" s="27"/>
      <c r="K99" s="300"/>
      <c r="L99" s="301"/>
      <c r="M99" s="302"/>
      <c r="N99" s="31"/>
      <c r="O99" s="228"/>
      <c r="P99" s="228"/>
      <c r="Q99" s="228"/>
      <c r="R99" s="35"/>
    </row>
    <row r="100" spans="1:18" ht="15.75" customHeight="1" thickBot="1">
      <c r="A100" s="37"/>
      <c r="B100" s="27"/>
      <c r="C100" s="27"/>
      <c r="D100" s="27"/>
      <c r="E100" s="27"/>
      <c r="F100" s="27"/>
      <c r="G100" s="27"/>
      <c r="H100" s="298"/>
      <c r="I100" s="299"/>
      <c r="J100" s="27"/>
      <c r="K100" s="303"/>
      <c r="L100" s="27"/>
      <c r="M100" s="240"/>
      <c r="N100" s="304"/>
      <c r="O100" s="228"/>
      <c r="P100" s="228"/>
      <c r="Q100" s="228"/>
      <c r="R100" s="35"/>
    </row>
    <row r="101" spans="1:18" s="313" customFormat="1" ht="15.75" customHeight="1" thickBot="1">
      <c r="A101" s="305" t="s">
        <v>65</v>
      </c>
      <c r="B101" s="306"/>
      <c r="C101" s="306"/>
      <c r="D101" s="306"/>
      <c r="E101" s="307"/>
      <c r="F101" s="27"/>
      <c r="G101" s="308"/>
      <c r="H101" s="298"/>
      <c r="I101" s="299"/>
      <c r="J101" s="27"/>
      <c r="K101" s="309" t="s">
        <v>66</v>
      </c>
      <c r="L101" s="310"/>
      <c r="M101" s="240"/>
      <c r="N101" s="311"/>
      <c r="O101" s="312"/>
      <c r="P101" s="312"/>
      <c r="Q101" s="312"/>
      <c r="R101" s="20"/>
    </row>
    <row r="102" spans="1:18" ht="12.75" customHeight="1" thickBot="1">
      <c r="A102" s="314" t="s">
        <v>58</v>
      </c>
      <c r="B102" s="315" t="s">
        <v>67</v>
      </c>
      <c r="C102" s="315" t="s">
        <v>68</v>
      </c>
      <c r="D102" s="315" t="s">
        <v>69</v>
      </c>
      <c r="E102" s="316" t="s">
        <v>70</v>
      </c>
      <c r="F102" s="27"/>
      <c r="G102" s="317" t="s">
        <v>71</v>
      </c>
      <c r="H102" s="298"/>
      <c r="I102" s="299"/>
      <c r="J102" s="27"/>
      <c r="K102" s="249" t="s">
        <v>54</v>
      </c>
      <c r="L102" s="318" t="s">
        <v>55</v>
      </c>
      <c r="M102" s="251" t="s">
        <v>56</v>
      </c>
      <c r="N102" s="319"/>
      <c r="O102" s="228"/>
      <c r="P102" s="228"/>
      <c r="Q102" s="228"/>
      <c r="R102" s="35"/>
    </row>
    <row r="103" spans="1:18" ht="15.75" customHeight="1">
      <c r="A103" s="231" t="s">
        <v>25</v>
      </c>
      <c r="B103" s="232"/>
      <c r="C103" s="277"/>
      <c r="D103" s="233">
        <f>+D116</f>
        <v>0</v>
      </c>
      <c r="E103" s="234">
        <f>+E96</f>
        <v>0</v>
      </c>
      <c r="F103" s="27"/>
      <c r="G103" s="320">
        <f>SUM(B103:D103)-E103</f>
        <v>0</v>
      </c>
      <c r="H103" s="298"/>
      <c r="I103" s="299"/>
      <c r="J103" s="27"/>
      <c r="K103" s="321">
        <v>43942</v>
      </c>
      <c r="L103" s="322" t="s">
        <v>72</v>
      </c>
      <c r="M103" s="283">
        <v>1180</v>
      </c>
      <c r="N103" s="241"/>
      <c r="O103" s="228"/>
      <c r="P103" s="228"/>
      <c r="Q103" s="228"/>
      <c r="R103" s="35"/>
    </row>
    <row r="104" spans="1:18" ht="15" customHeight="1">
      <c r="A104" s="242" t="s">
        <v>52</v>
      </c>
      <c r="B104" s="243"/>
      <c r="C104" s="285"/>
      <c r="D104" s="244">
        <f>+D117</f>
        <v>109</v>
      </c>
      <c r="E104" s="245">
        <f>+E97</f>
        <v>0</v>
      </c>
      <c r="F104" s="27"/>
      <c r="G104" s="323">
        <f>SUM(B104:D104)-E104</f>
        <v>109</v>
      </c>
      <c r="H104" s="298"/>
      <c r="I104" s="299"/>
      <c r="J104" s="27"/>
      <c r="K104" s="324">
        <v>43972</v>
      </c>
      <c r="L104" s="147" t="s">
        <v>73</v>
      </c>
      <c r="M104" s="283">
        <v>1180</v>
      </c>
      <c r="N104" s="241"/>
      <c r="O104" s="228"/>
      <c r="P104" s="228"/>
      <c r="Q104" s="228"/>
      <c r="R104" s="35"/>
    </row>
    <row r="105" spans="1:18" ht="15" customHeight="1">
      <c r="A105" s="242" t="s">
        <v>21</v>
      </c>
      <c r="B105" s="243"/>
      <c r="C105" s="285"/>
      <c r="D105" s="244">
        <f>+D118</f>
        <v>109</v>
      </c>
      <c r="E105" s="245">
        <f>+E98</f>
        <v>0</v>
      </c>
      <c r="F105" s="27"/>
      <c r="G105" s="323">
        <f>SUM(B105:D105)-E105</f>
        <v>109</v>
      </c>
      <c r="H105" s="298"/>
      <c r="I105" s="299"/>
      <c r="J105" s="27"/>
      <c r="K105" s="324">
        <v>44003</v>
      </c>
      <c r="L105" s="147" t="s">
        <v>74</v>
      </c>
      <c r="M105" s="283">
        <v>1180</v>
      </c>
      <c r="N105" s="241"/>
      <c r="O105" s="228"/>
      <c r="P105" s="228"/>
      <c r="Q105" s="228"/>
      <c r="R105" s="35"/>
    </row>
    <row r="106" spans="1:18" ht="15.75" customHeight="1" thickBot="1">
      <c r="A106" s="256" t="s">
        <v>22</v>
      </c>
      <c r="B106" s="257">
        <f>SUM(B103:B105)</f>
        <v>0</v>
      </c>
      <c r="C106" s="257">
        <f>SUM(C103:C105)</f>
        <v>0</v>
      </c>
      <c r="D106" s="257">
        <f>SUM(D103:D105)</f>
        <v>218</v>
      </c>
      <c r="E106" s="258">
        <f>SUM(E103:E105)</f>
        <v>0</v>
      </c>
      <c r="F106" s="27"/>
      <c r="G106" s="325">
        <f>SUM(G103:G105)</f>
        <v>218</v>
      </c>
      <c r="H106" s="326"/>
      <c r="I106" s="327"/>
      <c r="J106" s="27"/>
      <c r="K106" s="282"/>
      <c r="L106" s="147"/>
      <c r="M106" s="283"/>
      <c r="N106" s="241"/>
      <c r="O106" s="228"/>
      <c r="P106" s="228"/>
      <c r="Q106" s="228"/>
      <c r="R106" s="35"/>
    </row>
    <row r="107" spans="1:18" ht="13.5" thickBot="1">
      <c r="A107" s="328"/>
      <c r="B107" s="27"/>
      <c r="C107" s="27"/>
      <c r="D107" s="27"/>
      <c r="E107" s="27"/>
      <c r="F107" s="27"/>
      <c r="G107" s="27"/>
      <c r="H107" s="27"/>
      <c r="I107" s="227"/>
      <c r="J107" s="27"/>
      <c r="K107" s="282"/>
      <c r="L107" s="147"/>
      <c r="M107" s="283"/>
      <c r="N107" s="241"/>
      <c r="O107" s="228"/>
      <c r="P107" s="228"/>
      <c r="Q107" s="228"/>
      <c r="R107" s="35"/>
    </row>
    <row r="108" spans="1:18" ht="15.75" customHeight="1" thickBot="1">
      <c r="A108" s="329" t="s">
        <v>75</v>
      </c>
      <c r="B108" s="330"/>
      <c r="C108" s="330"/>
      <c r="D108" s="330"/>
      <c r="E108" s="331"/>
      <c r="F108" s="27"/>
      <c r="G108" s="332" t="str">
        <f>C2</f>
        <v>GSTR 3B</v>
      </c>
      <c r="H108" s="333"/>
      <c r="I108" s="334"/>
      <c r="J108" s="27"/>
      <c r="K108" s="282"/>
      <c r="L108" s="147"/>
      <c r="M108" s="283"/>
      <c r="N108" s="31"/>
      <c r="O108" s="228"/>
      <c r="P108" s="228"/>
      <c r="Q108" s="228"/>
      <c r="R108" s="35"/>
    </row>
    <row r="109" spans="1:18" ht="15" customHeight="1" thickBot="1">
      <c r="A109" s="335" t="s">
        <v>76</v>
      </c>
      <c r="B109" s="336" t="s">
        <v>77</v>
      </c>
      <c r="C109" s="337" t="s">
        <v>78</v>
      </c>
      <c r="D109" s="338"/>
      <c r="E109" s="339" t="s">
        <v>16</v>
      </c>
      <c r="F109" s="27"/>
      <c r="G109" s="340"/>
      <c r="H109" s="341"/>
      <c r="I109" s="342"/>
      <c r="J109" s="27"/>
      <c r="K109" s="282"/>
      <c r="L109" s="147"/>
      <c r="M109" s="283"/>
      <c r="N109" s="31"/>
      <c r="O109" s="228"/>
      <c r="P109" s="228"/>
      <c r="Q109" s="228"/>
      <c r="R109" s="35"/>
    </row>
    <row r="110" spans="1:18" ht="13.5" thickBot="1">
      <c r="A110" s="343">
        <v>1</v>
      </c>
      <c r="B110" s="344"/>
      <c r="C110" s="345"/>
      <c r="D110" s="346"/>
      <c r="E110" s="347"/>
      <c r="F110" s="27"/>
      <c r="G110" s="27"/>
      <c r="H110" s="27"/>
      <c r="I110" s="27"/>
      <c r="J110" s="27"/>
      <c r="K110" s="300"/>
      <c r="L110" s="301"/>
      <c r="M110" s="302"/>
      <c r="N110" s="31"/>
      <c r="O110" s="228"/>
      <c r="P110" s="228"/>
      <c r="Q110" s="228"/>
      <c r="R110" s="35"/>
    </row>
    <row r="111" spans="1:18" ht="13.5" customHeight="1" thickBot="1">
      <c r="A111" s="348">
        <v>2</v>
      </c>
      <c r="B111" s="344"/>
      <c r="C111" s="345"/>
      <c r="D111" s="346"/>
      <c r="E111" s="349"/>
      <c r="F111" s="27"/>
      <c r="G111" s="332" t="str">
        <f>A2</f>
        <v>FY 2020-21</v>
      </c>
      <c r="H111" s="333"/>
      <c r="I111" s="334"/>
      <c r="J111" s="27"/>
      <c r="K111" s="303"/>
      <c r="L111" s="27"/>
      <c r="M111" s="53"/>
      <c r="N111" s="31"/>
      <c r="O111" s="228"/>
      <c r="P111" s="228"/>
      <c r="Q111" s="228"/>
      <c r="R111" s="35"/>
    </row>
    <row r="112" spans="1:18" ht="13.5" customHeight="1" thickBot="1">
      <c r="A112" s="350">
        <v>3</v>
      </c>
      <c r="B112" s="351"/>
      <c r="C112" s="352"/>
      <c r="D112" s="353"/>
      <c r="E112" s="354"/>
      <c r="F112" s="27"/>
      <c r="G112" s="340"/>
      <c r="H112" s="341"/>
      <c r="I112" s="342"/>
      <c r="J112" s="27"/>
      <c r="K112" s="355" t="s">
        <v>79</v>
      </c>
      <c r="L112" s="356"/>
      <c r="M112" s="240"/>
      <c r="N112" s="31"/>
      <c r="O112" s="228"/>
      <c r="P112" s="228"/>
      <c r="Q112" s="228"/>
      <c r="R112" s="35"/>
    </row>
    <row r="113" spans="1:18" ht="13.5" thickBot="1">
      <c r="A113" s="328"/>
      <c r="B113" s="27"/>
      <c r="C113" s="27"/>
      <c r="D113" s="27"/>
      <c r="E113" s="27"/>
      <c r="F113" s="27"/>
      <c r="G113" s="27"/>
      <c r="H113" s="27"/>
      <c r="I113" s="27"/>
      <c r="J113" s="27"/>
      <c r="K113" s="249" t="s">
        <v>54</v>
      </c>
      <c r="L113" s="250" t="s">
        <v>55</v>
      </c>
      <c r="M113" s="251" t="s">
        <v>56</v>
      </c>
      <c r="N113" s="241"/>
      <c r="O113" s="31"/>
      <c r="P113" s="31"/>
      <c r="Q113" s="219"/>
      <c r="R113" s="35"/>
    </row>
    <row r="114" spans="1:18" ht="15.75" customHeight="1" thickBot="1">
      <c r="A114" s="357" t="s">
        <v>80</v>
      </c>
      <c r="B114" s="358"/>
      <c r="C114" s="358"/>
      <c r="D114" s="358"/>
      <c r="E114" s="359"/>
      <c r="F114" s="27"/>
      <c r="G114" s="332" t="str">
        <f>C3</f>
        <v>JULY 2020</v>
      </c>
      <c r="H114" s="333"/>
      <c r="I114" s="334"/>
      <c r="J114" s="27"/>
      <c r="K114" s="282"/>
      <c r="L114" s="147"/>
      <c r="M114" s="283"/>
      <c r="N114" s="241"/>
      <c r="O114" s="31"/>
      <c r="P114" s="31"/>
      <c r="Q114" s="219"/>
      <c r="R114" s="35"/>
    </row>
    <row r="115" spans="1:18" ht="13.5" customHeight="1" thickBot="1">
      <c r="A115" s="360" t="s">
        <v>58</v>
      </c>
      <c r="B115" s="361" t="s">
        <v>67</v>
      </c>
      <c r="C115" s="361" t="s">
        <v>81</v>
      </c>
      <c r="D115" s="361" t="s">
        <v>70</v>
      </c>
      <c r="E115" s="362" t="s">
        <v>71</v>
      </c>
      <c r="F115" s="27"/>
      <c r="G115" s="340"/>
      <c r="H115" s="341"/>
      <c r="I115" s="342"/>
      <c r="J115" s="27"/>
      <c r="K115" s="282"/>
      <c r="L115" s="147"/>
      <c r="M115" s="283"/>
      <c r="N115" s="31"/>
      <c r="O115" s="31"/>
      <c r="P115" s="31"/>
      <c r="Q115" s="219"/>
      <c r="R115" s="35"/>
    </row>
    <row r="116" spans="1:18" ht="12.75" customHeight="1" thickBot="1">
      <c r="A116" s="231" t="s">
        <v>25</v>
      </c>
      <c r="B116" s="232">
        <v>0</v>
      </c>
      <c r="C116" s="277">
        <v>0</v>
      </c>
      <c r="D116" s="277"/>
      <c r="E116" s="234">
        <f>+B116+C116-D116</f>
        <v>0</v>
      </c>
      <c r="F116" s="27"/>
      <c r="G116" s="363"/>
      <c r="H116" s="363"/>
      <c r="I116" s="363"/>
      <c r="J116" s="27"/>
      <c r="K116" s="282"/>
      <c r="L116" s="147"/>
      <c r="M116" s="283"/>
      <c r="N116" s="31"/>
      <c r="O116" s="31"/>
      <c r="P116" s="31"/>
      <c r="Q116" s="219"/>
      <c r="R116" s="35"/>
    </row>
    <row r="117" spans="1:18" ht="12.75" customHeight="1">
      <c r="A117" s="242" t="s">
        <v>52</v>
      </c>
      <c r="B117" s="243"/>
      <c r="C117" s="285">
        <v>109</v>
      </c>
      <c r="D117" s="285">
        <v>109</v>
      </c>
      <c r="E117" s="245">
        <f>+B117+C117-D117</f>
        <v>0</v>
      </c>
      <c r="F117" s="27"/>
      <c r="G117" s="364" t="str">
        <f>A1</f>
        <v>A.K. GRAPHICS</v>
      </c>
      <c r="H117" s="365"/>
      <c r="I117" s="366"/>
      <c r="J117" s="27"/>
      <c r="K117" s="282"/>
      <c r="L117" s="147"/>
      <c r="M117" s="283"/>
      <c r="N117" s="31"/>
      <c r="O117" s="31"/>
      <c r="P117" s="31"/>
      <c r="Q117" s="219"/>
      <c r="R117" s="35"/>
    </row>
    <row r="118" spans="1:18" ht="15" customHeight="1" thickBot="1">
      <c r="A118" s="242" t="s">
        <v>21</v>
      </c>
      <c r="B118" s="243"/>
      <c r="C118" s="285">
        <v>109</v>
      </c>
      <c r="D118" s="285">
        <v>109</v>
      </c>
      <c r="E118" s="245">
        <f>+B118+C118-D118</f>
        <v>0</v>
      </c>
      <c r="F118" s="27"/>
      <c r="G118" s="367"/>
      <c r="H118" s="368"/>
      <c r="I118" s="369"/>
      <c r="J118" s="27"/>
      <c r="K118" s="282"/>
      <c r="L118" s="147"/>
      <c r="M118" s="283"/>
      <c r="N118" s="31"/>
      <c r="O118" s="31"/>
      <c r="P118" s="31"/>
      <c r="Q118" s="219"/>
      <c r="R118" s="35"/>
    </row>
    <row r="119" spans="1:18" ht="13.5" thickBot="1">
      <c r="A119" s="256" t="s">
        <v>22</v>
      </c>
      <c r="B119" s="257">
        <f>SUM(B116:B118)</f>
        <v>0</v>
      </c>
      <c r="C119" s="257">
        <f>SUM(C116:C118)</f>
        <v>218</v>
      </c>
      <c r="D119" s="257">
        <f>SUM(D116:D118)</f>
        <v>218</v>
      </c>
      <c r="E119" s="258">
        <f>SUM(E116:E118)</f>
        <v>0</v>
      </c>
      <c r="F119" s="27"/>
      <c r="G119" s="27"/>
      <c r="H119" s="27"/>
      <c r="I119" s="27"/>
      <c r="J119" s="27"/>
      <c r="K119" s="300"/>
      <c r="L119" s="301"/>
      <c r="M119" s="302"/>
      <c r="N119" s="31"/>
      <c r="O119" s="31"/>
      <c r="P119" s="31"/>
      <c r="Q119" s="219"/>
      <c r="R119" s="35"/>
    </row>
    <row r="120" spans="1:18" ht="13.5" thickBot="1">
      <c r="A120" s="370"/>
      <c r="B120" s="371"/>
      <c r="C120" s="371"/>
      <c r="D120" s="371"/>
      <c r="E120" s="371"/>
      <c r="F120" s="371"/>
      <c r="G120" s="371"/>
      <c r="H120" s="371"/>
      <c r="I120" s="371"/>
      <c r="J120" s="371"/>
      <c r="K120" s="372"/>
      <c r="L120" s="371"/>
      <c r="M120" s="373"/>
      <c r="N120" s="374"/>
      <c r="O120" s="374"/>
      <c r="P120" s="374"/>
      <c r="Q120" s="375"/>
      <c r="R120" s="376"/>
    </row>
    <row r="121" spans="1:18">
      <c r="K121" s="255"/>
    </row>
    <row r="122" spans="1:18">
      <c r="K122" s="255"/>
    </row>
    <row r="123" spans="1:18">
      <c r="K123" s="255"/>
    </row>
    <row r="124" spans="1:18">
      <c r="K124" s="255"/>
    </row>
  </sheetData>
  <sheetProtection password="D10E" sheet="1" objects="1" scenarios="1"/>
  <protectedRanges>
    <protectedRange sqref="B90:B92" name="Range26"/>
    <protectedRange sqref="C3" name="Range24"/>
    <protectedRange sqref="I89:I92" name="Range45"/>
    <protectedRange sqref="B116:D118" name="Range44"/>
    <protectedRange sqref="B110:E112" name="Range43"/>
    <protectedRange sqref="B103:C105" name="Range42"/>
    <protectedRange sqref="E96:E98" name="Range41"/>
    <protectedRange sqref="C96:C98" name="Range40"/>
    <protectedRange sqref="G90:G92" name="Range39"/>
    <protectedRange sqref="B90" name="Range38"/>
    <protectedRange sqref="D71:I72" name="Range37"/>
    <protectedRange sqref="C66:I67 C71:C72" name="Range35"/>
    <protectedRange sqref="D59:I61" name="Range33"/>
    <protectedRange sqref="D51:I53" name="Range31"/>
    <protectedRange sqref="D44:I46" name="Range29"/>
    <protectedRange sqref="D36:I38" name="Range27"/>
    <protectedRange sqref="D29:I31" name="Range25"/>
    <protectedRange sqref="D21:I23" name="Range23"/>
    <protectedRange sqref="D14:I16" name="Range21"/>
    <protectedRange sqref="K92:M99" name="Range19"/>
    <protectedRange sqref="P6:P72" name="Range18"/>
    <protectedRange sqref="C6:I8 C14:C16 C21:C23 C29:C31 C36:C38 C44:C46 C51:C53 C59:C61" name="Range2"/>
    <protectedRange sqref="K103:M110" name="Range48"/>
    <protectedRange sqref="K114:M119" name="Range49"/>
    <protectedRange sqref="A1" name="Range54"/>
  </protectedRanges>
  <mergeCells count="25">
    <mergeCell ref="A114:E114"/>
    <mergeCell ref="G114:I115"/>
    <mergeCell ref="G117:I118"/>
    <mergeCell ref="A108:E108"/>
    <mergeCell ref="G108:I109"/>
    <mergeCell ref="C109:D109"/>
    <mergeCell ref="C110:D110"/>
    <mergeCell ref="C111:D111"/>
    <mergeCell ref="G111:I112"/>
    <mergeCell ref="C112:D112"/>
    <mergeCell ref="A87:E87"/>
    <mergeCell ref="G87:I87"/>
    <mergeCell ref="K87:M87"/>
    <mergeCell ref="O87:Q87"/>
    <mergeCell ref="H96:I97"/>
    <mergeCell ref="H98:I106"/>
    <mergeCell ref="A101:E101"/>
    <mergeCell ref="A1:E1"/>
    <mergeCell ref="A2:B2"/>
    <mergeCell ref="C2:M2"/>
    <mergeCell ref="O2:Q2"/>
    <mergeCell ref="A3:B3"/>
    <mergeCell ref="C3:E3"/>
    <mergeCell ref="G3:I3"/>
    <mergeCell ref="K3:M3"/>
  </mergeCells>
  <pageMargins left="0.19685039370078741" right="7.874015748031496E-2" top="0.39370078740157483" bottom="7.874015748031496E-2" header="0.31496062992125984" footer="0.31496062992125984"/>
  <pageSetup paperSize="9" scale="3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</vt:lpstr>
      <vt:lpstr>'July 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2020-09-15T06:46:08Z</dcterms:created>
  <dcterms:modified xsi:type="dcterms:W3CDTF">2020-09-15T06:48:15Z</dcterms:modified>
</cp:coreProperties>
</file>